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cs.edgelan\investor\iaf\1. ESTADOS FINANCIEROS ADMINISTRADORA Y FONDOS\04-FONDO OPPORTUNITY FUND RENTA FIJA USD\Balance General Fondo Opportunity\26- BALANCE OPPORTUNITY USD JUNIO 2024\"/>
    </mc:Choice>
  </mc:AlternateContent>
  <xr:revisionPtr revIDLastSave="0" documentId="13_ncr:201_{468D905A-14D8-4C8E-B61B-E447DD27FDAD}" xr6:coauthVersionLast="47" xr6:coauthVersionMax="47" xr10:uidLastSave="{00000000-0000-0000-0000-000000000000}"/>
  <bookViews>
    <workbookView xWindow="28680" yWindow="-120" windowWidth="29040" windowHeight="15720" tabRatio="622" activeTab="1" xr2:uid="{00000000-000D-0000-FFFF-FFFF00000000}"/>
  </bookViews>
  <sheets>
    <sheet name="INDICE" sheetId="9" r:id="rId1"/>
    <sheet name="1" sheetId="1" r:id="rId2"/>
    <sheet name="2" sheetId="2" r:id="rId3"/>
    <sheet name="3" sheetId="3" r:id="rId4"/>
    <sheet name="4" sheetId="4" r:id="rId5"/>
    <sheet name="6" sheetId="6" r:id="rId6"/>
    <sheet name="5" sheetId="5" r:id="rId7"/>
    <sheet name="7" sheetId="7" r:id="rId8"/>
    <sheet name="8" sheetId="8" r:id="rId9"/>
    <sheet name="9" sheetId="10" r:id="rId10"/>
    <sheet name="10" sheetId="11" r:id="rId11"/>
    <sheet name="11" sheetId="12" r:id="rId12"/>
  </sheets>
  <definedNames>
    <definedName name="_Hlk492023274" localSheetId="10">'10'!#REF!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7" l="1"/>
  <c r="D14" i="7"/>
  <c r="E14" i="7" s="1"/>
  <c r="D13" i="7"/>
  <c r="E13" i="7" s="1"/>
  <c r="D12" i="7"/>
  <c r="D11" i="7"/>
  <c r="E11" i="7" s="1"/>
  <c r="D10" i="7"/>
  <c r="D7" i="7"/>
  <c r="C11" i="7"/>
  <c r="C7" i="7"/>
  <c r="C15" i="2" l="1"/>
  <c r="E11" i="2" l="1"/>
  <c r="D15" i="2"/>
  <c r="E14" i="2"/>
  <c r="E13" i="2"/>
  <c r="E12" i="2"/>
  <c r="E10" i="2"/>
  <c r="D15" i="7" l="1"/>
  <c r="A2" i="12"/>
  <c r="E15" i="2"/>
  <c r="B4" i="1"/>
  <c r="C10" i="7" l="1"/>
  <c r="C15" i="7" s="1"/>
  <c r="C32" i="5"/>
  <c r="C16" i="8" l="1"/>
  <c r="E18" i="8"/>
  <c r="E26" i="8" s="1"/>
  <c r="B4" i="8"/>
  <c r="E16" i="2"/>
  <c r="F10" i="12" s="1"/>
  <c r="C24" i="1"/>
  <c r="E15" i="7"/>
  <c r="E6" i="7"/>
  <c r="B4" i="7"/>
  <c r="B3" i="6"/>
  <c r="D29" i="5"/>
  <c r="D32" i="5"/>
  <c r="B3" i="5"/>
  <c r="D31" i="4"/>
  <c r="D34" i="4" s="1"/>
  <c r="D35" i="4" s="1"/>
  <c r="C31" i="4"/>
  <c r="B3" i="4"/>
  <c r="B3" i="3"/>
  <c r="E6" i="2"/>
  <c r="B4" i="2"/>
  <c r="J8" i="12" l="1"/>
  <c r="D10" i="5"/>
  <c r="D33" i="5"/>
  <c r="D14" i="5"/>
  <c r="D21" i="5"/>
  <c r="E18" i="1"/>
  <c r="E24" i="1"/>
  <c r="D12" i="6"/>
  <c r="D18" i="6"/>
  <c r="C11" i="4"/>
  <c r="C15" i="4"/>
  <c r="C21" i="4"/>
  <c r="C28" i="4"/>
  <c r="C32" i="4" s="1"/>
  <c r="D15" i="4"/>
  <c r="C18" i="1"/>
  <c r="C8" i="9"/>
  <c r="D18" i="3"/>
  <c r="D12" i="3"/>
  <c r="C18" i="3"/>
  <c r="C12" i="3"/>
  <c r="D28" i="4"/>
  <c r="D32" i="4" s="1"/>
  <c r="D21" i="4"/>
  <c r="D11" i="4"/>
  <c r="E7" i="8"/>
  <c r="C7" i="8"/>
  <c r="D6" i="6"/>
  <c r="C6" i="6"/>
  <c r="D5" i="5"/>
  <c r="C5" i="5"/>
  <c r="D6" i="4"/>
  <c r="C6" i="4"/>
  <c r="D5" i="3"/>
  <c r="C5" i="3"/>
  <c r="E6" i="1"/>
  <c r="C6" i="1"/>
  <c r="C18" i="8"/>
  <c r="E10" i="7"/>
  <c r="E7" i="7"/>
  <c r="E36" i="6"/>
  <c r="C18" i="6"/>
  <c r="E12" i="6"/>
  <c r="E19" i="6" s="1"/>
  <c r="E22" i="6" s="1"/>
  <c r="E32" i="6" s="1"/>
  <c r="E37" i="6" s="1"/>
  <c r="C12" i="6"/>
  <c r="C29" i="5"/>
  <c r="C33" i="5" s="1"/>
  <c r="C21" i="5"/>
  <c r="C14" i="5"/>
  <c r="C10" i="5"/>
  <c r="C35" i="4"/>
  <c r="E7" i="2"/>
  <c r="C26" i="8" l="1"/>
  <c r="C15" i="5"/>
  <c r="C23" i="5" s="1"/>
  <c r="D19" i="3"/>
  <c r="E16" i="7"/>
  <c r="C19" i="6"/>
  <c r="C19" i="3"/>
  <c r="E25" i="1"/>
  <c r="C25" i="1" s="1"/>
  <c r="D16" i="4"/>
  <c r="D22" i="4" s="1"/>
  <c r="D19" i="6"/>
  <c r="C16" i="4"/>
  <c r="C22" i="4" s="1"/>
  <c r="D15" i="5"/>
  <c r="D23" i="5" s="1"/>
</calcChain>
</file>

<file path=xl/sharedStrings.xml><?xml version="1.0" encoding="utf-8"?>
<sst xmlns="http://schemas.openxmlformats.org/spreadsheetml/2006/main" count="265" uniqueCount="183">
  <si>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</si>
  <si>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</si>
  <si>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</si>
  <si>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</si>
  <si>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</si>
  <si>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</si>
  <si>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</si>
  <si>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</si>
  <si>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</si>
  <si>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</si>
  <si>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</si>
  <si>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</si>
  <si>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</si>
  <si>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</si>
  <si>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</si>
  <si>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</si>
  <si>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</si>
  <si>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</si>
  <si>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</si>
  <si>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</si>
  <si>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</si>
  <si>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</si>
  <si>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</si>
  <si>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</si>
  <si>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</si>
  <si>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</si>
  <si>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</si>
  <si>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</si>
  <si>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</si>
  <si>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</si>
  <si>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</si>
  <si>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</si>
  <si>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</si>
  <si>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</si>
  <si>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</si>
  <si>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</si>
  <si>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</si>
  <si>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</si>
  <si>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</si>
  <si>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</si>
  <si>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</si>
  <si>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</si>
  <si>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</si>
  <si>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</si>
  <si>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</si>
  <si>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</si>
  <si>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</si>
  <si>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</si>
  <si>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</si>
  <si>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</si>
  <si>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</si>
  <si>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</si>
  <si>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</si>
  <si>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</si>
  <si>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</si>
  <si>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</si>
  <si>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</si>
  <si>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</si>
  <si>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</si>
  <si>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</si>
  <si>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</si>
  <si>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</si>
  <si>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</si>
  <si>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</si>
  <si>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</si>
  <si>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</si>
  <si>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</si>
  <si>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</si>
  <si>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</si>
  <si>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</si>
  <si>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</si>
  <si>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</si>
  <si>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</si>
  <si>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</si>
  <si>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</si>
  <si>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</si>
  <si>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</si>
  <si>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</si>
  <si>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</si>
  <si>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</si>
  <si>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</si>
  <si>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</si>
  <si>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</si>
  <si>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</si>
  <si>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Opportunity Fund Renta Fija USD</t>
  </si>
  <si>
    <t>USD</t>
  </si>
  <si>
    <t>Causa de las Variaciones de efectivo</t>
  </si>
  <si>
    <t>Aumento o disminucion intereses a cobrar</t>
  </si>
  <si>
    <t>INFORME SINDICO</t>
  </si>
  <si>
    <t>NOTAS A LOS ESTADOS CONTABLES</t>
  </si>
  <si>
    <t>INFORME DEL SINDICO</t>
  </si>
  <si>
    <t>Señores accionistas de</t>
  </si>
  <si>
    <t>FONDO OPPORTUNITY RENTA FIJA USD</t>
  </si>
  <si>
    <t>Es mi informe.</t>
  </si>
  <si>
    <t>Juan José Talavera</t>
  </si>
  <si>
    <t>Síndico Titular</t>
  </si>
  <si>
    <t>CARACTERISTICAS DE LA EMISIÓN DE CUOTAS DE PARTICIPACIÓN</t>
  </si>
  <si>
    <t>El valor nominal de cada cuota: USD 1.000,00 (Dólares americanos Un mil).</t>
  </si>
  <si>
    <t>Precio: No podrá ser inferior al que resulte de dividir el valor diario del patrimonio del fondo por el número de cuotas pagadas a la fecha.</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</si>
  <si>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</si>
  <si>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</si>
  <si>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</si>
  <si>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</si>
  <si>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</si>
  <si>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</si>
  <si>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</si>
  <si>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</si>
  <si>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</si>
  <si>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</si>
  <si>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</si>
  <si>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</si>
  <si>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</si>
  <si>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</si>
  <si>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</si>
  <si>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</si>
  <si>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Posición en moneda extranjera</t>
  </si>
  <si>
    <t>Nota  1 – INFORMACIÓN BÁSICA DEL OPPORTUNITY EN MONEDA EXTRANJERA</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</si>
  <si>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</si>
  <si>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</si>
  <si>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</si>
  <si>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</si>
  <si>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</si>
  <si>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</si>
  <si>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</si>
  <si>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</si>
  <si>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</si>
  <si>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</si>
  <si>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</si>
  <si>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</si>
  <si>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</si>
  <si>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</si>
  <si>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</si>
  <si>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</si>
  <si>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</si>
  <si>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</si>
  <si>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</si>
  <si>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Suscripciones (*)</t>
  </si>
  <si>
    <t>Cantidad de cuotas: 5.000 (cinco mil).</t>
  </si>
  <si>
    <t>Valores al cobro  (Nota 4.1 )</t>
  </si>
  <si>
    <t>Titulo de Renta fija (Nota 4.2 )</t>
  </si>
  <si>
    <t>FONDO DE INVERSIÓN OPPORTUNITY FUND RENTA FIJA USD</t>
  </si>
  <si>
    <t>Las cinco (5) Notas que se acompañan son parte integrante de de estos Estados Financieros</t>
  </si>
  <si>
    <t>Distribución de utilidades</t>
  </si>
  <si>
    <t>Comisión por Corretaje  y Aranceles</t>
  </si>
  <si>
    <t>Bancos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</si>
  <si>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</si>
  <si>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3.1 NO APLICABLE EL FONDO FUE LIQUIDADO POR ASAMBLEA EXTRAORDINARIA</t>
  </si>
  <si>
    <t>NO APLICABLE EL FONDO FUE LIQUIDADO POR ASAMBLEA EXTRAORDINARIA</t>
  </si>
  <si>
    <t>NO APLICABLE EL FONDO FUE LIQUDADO POR ASAMBLEA EXTRAORDINARIA</t>
  </si>
  <si>
    <t>NO APLICABLE EL FONDO FUE LIQUIDADO POR ASAMBLEA EXRAORDINARIA</t>
  </si>
  <si>
    <t>Valor total del Fondo: USD 5.000.000,00 (Dólares americanos Cinco millones).</t>
  </si>
  <si>
    <t xml:space="preserve">Plazo de colocación: El plazo para la colocación, suscripción y pago de las cuotas, no podrá exceder de 12 (doce) meses, contados desde la fecha de su autorización por la Super Intendencia de Valores (S.I.V), anteriormente denominada Comisión Nacional de Valores (C.N.V.). Dicho plazo podrá ser prorrogado por la C.N.V., por causas debidamente fundadas. Cumplido el plazo establecido, el número de cuotas del fondo quedará reducido al de las efectivamente pagadas. </t>
  </si>
  <si>
    <t>Entidad de Custodia del portafolio del Fondo: Bolsa de Valores de Asunción S.A. (B.V.A.S.A) e Investor Casa de Bolsa S.A.</t>
  </si>
  <si>
    <t>PATRIMONIO DEL FONDO AL 30/06/2024</t>
  </si>
  <si>
    <t>El 05 de abril de 2024 la Bolsa de Valores de Asunción S.A. emitió la Resolución N° 2.966/24 registrando la liquidación de la Serie 1 (uno) de cuotas de participación Fondo de Inversión Opportunity Fund Renta Fija USD.</t>
  </si>
  <si>
    <t>La Superintendencia de Valores, ha registrado la cancelación del Fondo según Certificado de Registro SIV N° 152_01082024.</t>
  </si>
  <si>
    <t>4.- Composición de Cuentas</t>
  </si>
  <si>
    <r>
      <t xml:space="preserve"> Naturaleza jurídica: </t>
    </r>
    <r>
      <rPr>
        <sz val="11"/>
        <color theme="1"/>
        <rFont val="Arial"/>
        <family val="2"/>
      </rPr>
      <t xml:space="preserve">        FONDO DE INVERSION OPPORTUNITY FUND RENTA FIJA USD.</t>
    </r>
  </si>
  <si>
    <r>
      <t>-</t>
    </r>
    <r>
      <rPr>
        <sz val="11"/>
        <color theme="1"/>
        <rFont val="Times New Roman"/>
        <family val="1"/>
      </rPr>
      <t xml:space="preserve">       </t>
    </r>
    <r>
      <rPr>
        <sz val="11"/>
        <color theme="1"/>
        <rFont val="Arial"/>
        <family val="2"/>
      </rPr>
      <t>Autorizados por Resolución Nro. 34 E/17 de fecha 24 de Agosto de 2017 de la Comisión Nacional de Valores</t>
    </r>
    <r>
      <rPr>
        <b/>
        <sz val="11"/>
        <color theme="1"/>
        <rFont val="Arial"/>
        <family val="2"/>
      </rPr>
      <t>;</t>
    </r>
  </si>
  <si>
    <r>
      <t>-</t>
    </r>
    <r>
      <rPr>
        <sz val="11"/>
        <color theme="1"/>
        <rFont val="Times New Roman"/>
        <family val="1"/>
      </rPr>
      <t xml:space="preserve">       </t>
    </r>
    <r>
      <rPr>
        <sz val="11"/>
        <color theme="1"/>
        <rFont val="Arial"/>
        <family val="2"/>
      </rPr>
      <t>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r>
  </si>
  <si>
    <r>
      <t>-</t>
    </r>
    <r>
      <rPr>
        <sz val="11"/>
        <color theme="1"/>
        <rFont val="Times New Roman"/>
        <family val="1"/>
      </rPr>
      <t xml:space="preserve">       </t>
    </r>
    <r>
      <rPr>
        <b/>
        <sz val="11"/>
        <color theme="1"/>
        <rFont val="Calibri"/>
        <family val="2"/>
        <scheme val="minor"/>
      </rPr>
      <t xml:space="preserve"> </t>
    </r>
    <r>
      <rPr>
        <sz val="11"/>
        <color theme="1"/>
        <rFont val="Arial"/>
        <family val="2"/>
      </rPr>
      <t>Política de Inversión: se basará en el análisis fundamental y en la capacidad de pago de los distintos emisores, así como en el estudio de las distintas condiciones de cobertura que entregue cada emisión en particular.</t>
    </r>
  </si>
  <si>
    <r>
      <t>-</t>
    </r>
    <r>
      <rPr>
        <sz val="11"/>
        <color theme="1"/>
        <rFont val="Times New Roman"/>
        <family val="1"/>
      </rPr>
      <t xml:space="preserve">       </t>
    </r>
    <r>
      <rPr>
        <sz val="11"/>
        <color theme="1"/>
        <rFont val="Arial"/>
        <family val="2"/>
      </rPr>
      <t>El procedimiento para la selección de los instrumentos a ser adquiridos por el Fondo, se establecerá según la sección II. Política de inversión del Reglamento Interno del Fondo.</t>
    </r>
  </si>
  <si>
    <r>
      <t xml:space="preserve">  .</t>
    </r>
    <r>
      <rPr>
        <sz val="11"/>
        <color theme="1"/>
        <rFont val="Calibri"/>
        <family val="2"/>
        <scheme val="minor"/>
      </rPr>
      <t xml:space="preserve">   </t>
    </r>
    <r>
      <rPr>
        <sz val="11"/>
        <color theme="1"/>
        <rFont val="Arial"/>
        <family val="2"/>
      </rPr>
      <t>La emisión de cuotas de participación se realizará en moneda extranjera (Dólares americanos), los valores serán de oferta pública, inscriptas en el registro de la S.I.V (Super Intendencia de Valores), en su momento Comisión Nacional de Valores (C.N.V.) y registrada en la Bolsa de Valores y Productos de Asunción S.A. (B.V.P.A.S.A).</t>
    </r>
  </si>
  <si>
    <r>
      <t>Plazo de colocación: El plazo para la colocación, suscripción y pago de las cuotas, no podrá exceder de 12 (doce) meses, contados desde la fecha de su autorización por la Siper Intendecia de Valores (S.I.V), en su momento Comisión Nacional de Valores (C.N.V.). Dicho plazo podrá ser prorrogado por la S.I.V (anteriormente C.N.V.), por causas debidamente fundadas. Cumplido el plazo establecido, el número de cuotas del fondo quedará reducido al de las efectivamente pagadas</t>
    </r>
    <r>
      <rPr>
        <sz val="11"/>
        <color theme="1"/>
        <rFont val="Calibri"/>
        <family val="2"/>
        <scheme val="minor"/>
      </rPr>
      <t xml:space="preserve">. </t>
    </r>
  </si>
  <si>
    <r>
      <t>a)</t>
    </r>
    <r>
      <rPr>
        <sz val="11"/>
        <color theme="1"/>
        <rFont val="Times New Roman"/>
        <family val="1"/>
      </rPr>
      <t xml:space="preserve">    </t>
    </r>
    <r>
      <rPr>
        <sz val="11"/>
        <color theme="1"/>
        <rFont val="Arial"/>
        <family val="2"/>
      </rPr>
      <t>Títulos emitidos por el Tesoro Público o garantizados por el mismo, cuya emisión haya sido registrada en el Registro de Valores que lleva la SIV (anteriormente CNV);</t>
    </r>
  </si>
  <si>
    <r>
      <t>b)</t>
    </r>
    <r>
      <rPr>
        <sz val="11"/>
        <color theme="1"/>
        <rFont val="Times New Roman"/>
        <family val="1"/>
      </rPr>
      <t xml:space="preserve">    </t>
    </r>
    <r>
      <rPr>
        <sz val="11"/>
        <color theme="1"/>
        <rFont val="Arial"/>
        <family val="2"/>
      </rPr>
      <t>Títulos emitidos por las Gobernaciones, Municipalidades y otros organismos y entidades del Estado, cuya emisión haya sido registrada en el Registro de Valores que lleva la SIV (anteriormente CNV);</t>
    </r>
  </si>
  <si>
    <r>
      <t>c)</t>
    </r>
    <r>
      <rPr>
        <sz val="11"/>
        <color theme="1"/>
        <rFont val="Times New Roman"/>
        <family val="1"/>
      </rPr>
      <t xml:space="preserve">    </t>
    </r>
    <r>
      <rPr>
        <sz val="11"/>
        <color theme="1"/>
        <rFont val="Arial"/>
        <family val="2"/>
      </rPr>
      <t xml:space="preserve">Títulos emitidos por el Banco Central del Paraguay; </t>
    </r>
  </si>
  <si>
    <r>
      <t>d)</t>
    </r>
    <r>
      <rPr>
        <sz val="11"/>
        <color theme="1"/>
        <rFont val="Times New Roman"/>
        <family val="1"/>
      </rPr>
      <t xml:space="preserve">    </t>
    </r>
    <r>
      <rPr>
        <sz val="11"/>
        <color theme="1"/>
        <rFont val="Arial"/>
        <family val="2"/>
      </rPr>
      <t xml:space="preserve">Títulos a plazo de instituciones habilitadas por el Banco Central del Paraguay y que cuenten con calificación de riesgo BBB o superior; </t>
    </r>
  </si>
  <si>
    <r>
      <t>e)</t>
    </r>
    <r>
      <rPr>
        <sz val="11"/>
        <color theme="1"/>
        <rFont val="Times New Roman"/>
        <family val="1"/>
      </rPr>
      <t xml:space="preserve">    </t>
    </r>
    <r>
      <rPr>
        <sz val="11"/>
        <color theme="1"/>
        <rFont val="Arial"/>
        <family val="2"/>
      </rPr>
      <t xml:space="preserve">Letras o cédulas hipotecarias establecidas en la Ley General de Bancos, Financieras y Otras Entidades de Crédito, cuya emisión haya sido registrada en el Registro de Valores que lleva la SIV (anteriormente CNV); </t>
    </r>
  </si>
  <si>
    <r>
      <t>f)</t>
    </r>
    <r>
      <rPr>
        <sz val="11"/>
        <color theme="1"/>
        <rFont val="Times New Roman"/>
        <family val="1"/>
      </rPr>
      <t xml:space="preserve">     </t>
    </r>
    <r>
      <rPr>
        <sz val="11"/>
        <color theme="1"/>
        <rFont val="Arial"/>
        <family val="2"/>
      </rPr>
      <t>Bonos, títulos de deuda o títulos emitidos en desarrollo de titularizaciones, cuya emisión haya sido registrada en el Registro de Valores que lleva la SIV (anteriormente CNV), y que cuenten con calificación de riesgo BBB o superior;</t>
    </r>
  </si>
  <si>
    <r>
      <t>g)</t>
    </r>
    <r>
      <rPr>
        <sz val="11"/>
        <color theme="1"/>
        <rFont val="Times New Roman"/>
        <family val="1"/>
      </rPr>
      <t xml:space="preserve">    </t>
    </r>
    <r>
      <rPr>
        <sz val="11"/>
        <color theme="1"/>
        <rFont val="Arial"/>
        <family val="2"/>
      </rPr>
      <t xml:space="preserve">Operaciones de venta con compromiso de compra y las operaciones de compra con compromiso de venta debiendo ser con títulos desmaterializados custodiados en la Bolsa. </t>
    </r>
  </si>
  <si>
    <r>
      <t>h)</t>
    </r>
    <r>
      <rPr>
        <sz val="11"/>
        <color theme="1"/>
        <rFont val="Times New Roman"/>
        <family val="1"/>
      </rPr>
      <t xml:space="preserve">    </t>
    </r>
    <r>
      <rPr>
        <sz val="11"/>
        <color theme="1"/>
        <rFont val="Arial"/>
        <family val="2"/>
      </rPr>
      <t>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r>
  </si>
  <si>
    <r>
      <t>i)</t>
    </r>
    <r>
      <rPr>
        <sz val="11"/>
        <color theme="1"/>
        <rFont val="Times New Roman"/>
        <family val="1"/>
      </rPr>
      <t xml:space="preserve">     </t>
    </r>
    <r>
      <rPr>
        <sz val="11"/>
        <color theme="1"/>
        <rFont val="Arial"/>
        <family val="2"/>
      </rPr>
      <t xml:space="preserve">Otros valores de inversión que determine la SIV (anteriormente CNV) por normas de carácter general. </t>
    </r>
  </si>
  <si>
    <r>
      <t>Fue inscripta en la Super Intendecia de Valores (anteriormente Comisión Nacional de Valores) por medio de la Resolucion Nº  34 E/17 de fecha 24 de Agosto de 2017 de la Comisión Nacional de Valores</t>
    </r>
    <r>
      <rPr>
        <b/>
        <sz val="11"/>
        <color theme="1"/>
        <rFont val="Arial"/>
        <family val="2"/>
      </rPr>
      <t>;</t>
    </r>
  </si>
  <si>
    <r>
      <t>2.2 – Entidad encargada de la custodia:</t>
    </r>
    <r>
      <rPr>
        <sz val="11"/>
        <color theme="1"/>
        <rFont val="Calibri"/>
        <family val="2"/>
        <scheme val="minor"/>
      </rPr>
      <t xml:space="preserve"> </t>
    </r>
    <r>
      <rPr>
        <sz val="11"/>
        <color theme="1"/>
        <rFont val="Arial"/>
        <family val="2"/>
      </rPr>
      <t>BVPASA e INVESTOR Casa de Bolsa S.A.</t>
    </r>
  </si>
  <si>
    <t>3.9 - NO APLICABLE EL FONDO FUE LIQUIDADO POR ASAMBLEA ESTRAORDINARIA</t>
  </si>
  <si>
    <t>3.8 - NO APLICABLE EL FONDO FUE LIQUIDADO POR ASAMBLEA EXTRAORDINARIA</t>
  </si>
  <si>
    <t>3.10 - NO APLICABLE EL FONDO FUE LIQUIIDADO POR ASAMBLEA EXTRAORDINARIA</t>
  </si>
  <si>
    <t>3.11 - NO APLICABLE EL FONDO FUE LIQUIDADO POR ASAMBLEA EXTRAORDINARIA</t>
  </si>
  <si>
    <t>3.12 - NO APLICABLE EL FONDO FUE LIQUIDADO POR ASAMBLEA EXTRAORDINARIA</t>
  </si>
  <si>
    <t>3.13 -NO APLICABLE EL FONDO FUE LIQUIDADO POR ASAMBLEA EXTRAORDINARIA</t>
  </si>
  <si>
    <t>Nota 5. Hechos Posteriores</t>
  </si>
  <si>
    <t>La asamblea extraordinaria de cuotapartistas resolvió el 01 de abril de 2024 la disolución anticipada del Fondo de Inversión Opportunity Fund Renta Fija USD previa aprobación de la cuenta final del fondo por unanimidad de los partícipes.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</si>
</sst>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_-;\-* #,##0.00_-;_-* &quot;-&quot;_-;_-@_-"/>
    <numFmt numFmtId="196" formatCode="_-* #,##0.000000000000000000000_-;\-* #,##0.000000000000000000000_-;_-* &quot;-&quot;_-;_-@_-"/>
    <numFmt numFmtId="199" formatCode="_ * #,##0_ ;_ * \-#,##0_ ;_ * &quot;-&quot;_ ;_ @_ "/>
    <numFmt numFmtId="201" formatCode="_ * #,##0.00_ ;_ * \-#,##0.00_ ;_ * &quot;-&quot;??_ ;_ @_ "/>
  </numFmts>
  <fonts count="67">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u/>
      <sz val="14"/>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sz val="11"/>
      <color theme="1"/>
      <name val="Arial"/>
      <family val="2"/>
    </font>
    <font>
      <b/>
      <sz val="11"/>
      <color theme="1"/>
      <name val="Arial"/>
      <family val="2"/>
    </font>
    <font>
      <u/>
      <sz val="11"/>
      <color theme="1"/>
      <name val="Arial"/>
      <family val="2"/>
    </font>
    <font>
      <b/>
      <sz val="14"/>
      <color theme="1"/>
      <name val="Tahoma"/>
      <family val="2"/>
    </font>
    <font>
      <sz val="10"/>
      <color theme="1"/>
      <name val="Tahoma"/>
      <family val="2"/>
    </font>
    <font>
      <b/>
      <sz val="10"/>
      <color theme="1"/>
      <name val="Tahoma"/>
      <family val="2"/>
    </font>
    <font>
      <b/>
      <sz val="12"/>
      <color theme="1"/>
      <name val="Arial"/>
      <family val="2"/>
    </font>
    <font>
      <b/>
      <sz val="11"/>
      <color rgb="FF000000"/>
      <name val="Calibri"/>
      <family val="2"/>
      <scheme val="minor"/>
    </font>
    <font>
      <b/>
      <sz val="14"/>
      <color theme="1"/>
      <name val="Calibri"/>
      <family val="2"/>
      <scheme val="minor"/>
    </font>
    <font>
      <b/>
      <u/>
      <sz val="14"/>
      <color theme="1"/>
      <name val="Calibri"/>
      <family val="2"/>
      <scheme val="minor"/>
    </font>
    <font>
      <b/>
      <sz val="8"/>
      <name val="Calibri"/>
      <family val="2"/>
    </font>
    <font>
      <b/>
      <sz val="10"/>
      <name val="Calibri"/>
      <family val="2"/>
    </font>
    <font>
      <b/>
      <sz val="11"/>
      <color indexed="8"/>
      <name val="Calibri"/>
      <family val="2"/>
      <scheme val="minor"/>
    </font>
    <font>
      <b/>
      <sz val="18"/>
      <color indexed="8"/>
      <name val="Subway"/>
    </font>
    <font>
      <b/>
      <u/>
      <sz val="16"/>
      <name val="Noto Sans"/>
      <family val="2"/>
    </font>
    <font>
      <b/>
      <sz val="12"/>
      <name val="Noto Sans"/>
      <family val="2"/>
    </font>
    <font>
      <sz val="11"/>
      <color theme="1"/>
      <name val="Noto Sans"/>
      <family val="2"/>
    </font>
    <font>
      <b/>
      <sz val="16"/>
      <name val="Noto Sans"/>
      <family val="2"/>
    </font>
    <font>
      <b/>
      <sz val="16"/>
      <color indexed="8"/>
      <name val="Noto Sans"/>
      <family val="2"/>
    </font>
    <font>
      <sz val="11"/>
      <color indexed="8"/>
      <name val="Noto Sans"/>
      <family val="2"/>
    </font>
    <font>
      <b/>
      <sz val="10"/>
      <name val="Noto Sans"/>
      <family val="2"/>
    </font>
    <font>
      <b/>
      <u/>
      <sz val="12"/>
      <name val="Noto Sans"/>
      <family val="2"/>
    </font>
    <font>
      <b/>
      <u/>
      <sz val="14"/>
      <name val="Noto Sans"/>
      <family val="2"/>
    </font>
    <font>
      <sz val="11"/>
      <name val="Noto Sans"/>
      <family val="2"/>
    </font>
    <font>
      <sz val="10"/>
      <color theme="1"/>
      <name val="Noto Sans"/>
      <family val="2"/>
    </font>
    <font>
      <sz val="10"/>
      <name val="Noto Sans"/>
      <family val="2"/>
    </font>
    <font>
      <b/>
      <sz val="10"/>
      <color theme="1"/>
      <name val="Noto Sans"/>
      <family val="2"/>
    </font>
    <font>
      <u/>
      <sz val="10"/>
      <name val="Noto Sans"/>
      <family val="2"/>
    </font>
    <font>
      <b/>
      <sz val="10"/>
      <color indexed="8"/>
      <name val="Arial"/>
      <family val="2"/>
    </font>
    <font>
      <b/>
      <sz val="18"/>
      <color indexed="8"/>
      <name val="Noto Sans"/>
      <family val="2"/>
    </font>
    <font>
      <b/>
      <sz val="11"/>
      <color indexed="8"/>
      <name val="Noto Sans"/>
      <family val="2"/>
    </font>
    <font>
      <b/>
      <u/>
      <sz val="10"/>
      <name val="Noto Sans"/>
      <family val="2"/>
    </font>
    <font>
      <b/>
      <sz val="10"/>
      <color indexed="8"/>
      <name val="Noto Sans"/>
      <family val="2"/>
    </font>
    <font>
      <b/>
      <sz val="20"/>
      <color indexed="8"/>
      <name val="Noto Sans"/>
      <family val="2"/>
    </font>
    <font>
      <sz val="10"/>
      <color theme="1"/>
      <name val="Calibri"/>
      <family val="2"/>
      <scheme val="minor"/>
    </font>
    <font>
      <sz val="10"/>
      <name val="Noto Sans"/>
    </font>
    <font>
      <b/>
      <sz val="14"/>
      <color indexed="8"/>
      <name val="Noto Sans"/>
      <family val="2"/>
    </font>
    <font>
      <sz val="16"/>
      <color indexed="8"/>
      <name val="Subway"/>
    </font>
    <font>
      <sz val="10"/>
      <color theme="1"/>
      <name val="Noto Sans"/>
    </font>
    <font>
      <sz val="12"/>
      <color theme="1"/>
      <name val="Calibri"/>
      <family val="2"/>
      <scheme val="minor"/>
    </font>
    <font>
      <sz val="10"/>
      <name val="Verdana"/>
      <family val="2"/>
    </font>
    <font>
      <sz val="8"/>
      <name val="Verdana"/>
      <family val="2"/>
    </font>
    <font>
      <sz val="10"/>
      <color indexed="8"/>
      <name val="Arial"/>
      <family val="2"/>
    </font>
    <font>
      <sz val="11"/>
      <color theme="1"/>
      <name val="Times New Roman"/>
      <family val="1"/>
    </font>
    <font>
      <sz val="11"/>
      <color rgb="FF000000"/>
      <name val="Arial"/>
      <family val="2"/>
    </font>
    <font>
      <sz val="11"/>
      <color indexed="8"/>
      <name val="Calibri"/>
      <family val="2"/>
      <scheme val="minor"/>
    </font>
    <font>
      <b/>
      <sz val="11"/>
      <color rgb="FF000000"/>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1">
    <xf numFmtId="0" fontId="0" fillId="0" borderId="0"/>
    <xf numFmtId="165" fontId="1"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9" fontId="1" fillId="0" borderId="0" applyFont="0" applyFill="0" applyBorder="0" applyAlignment="0" applyProtection="0"/>
    <xf numFmtId="0" fontId="59" fillId="0" borderId="0"/>
    <xf numFmtId="0" fontId="1" fillId="0" borderId="0"/>
    <xf numFmtId="199" fontId="1" fillId="0" borderId="0" applyFont="0" applyFill="0" applyBorder="0" applyAlignment="0" applyProtection="0"/>
    <xf numFmtId="0" fontId="60" fillId="0" borderId="0"/>
    <xf numFmtId="0" fontId="60" fillId="0" borderId="0"/>
    <xf numFmtId="9" fontId="61" fillId="0" borderId="0" applyFont="0" applyFill="0" applyBorder="0" applyAlignment="0" applyProtection="0"/>
    <xf numFmtId="9" fontId="1" fillId="0" borderId="0" applyFont="0" applyFill="0" applyBorder="0" applyAlignment="0" applyProtection="0"/>
    <xf numFmtId="43" fontId="61" fillId="0" borderId="0" applyFont="0" applyFill="0" applyBorder="0" applyAlignment="0" applyProtection="0"/>
    <xf numFmtId="164" fontId="59" fillId="0" borderId="0" applyFont="0" applyFill="0" applyBorder="0" applyAlignment="0" applyProtection="0"/>
    <xf numFmtId="0" fontId="62" fillId="0" borderId="0"/>
    <xf numFmtId="165" fontId="59" fillId="0" borderId="0" applyFont="0" applyFill="0" applyBorder="0" applyAlignment="0" applyProtection="0"/>
    <xf numFmtId="199" fontId="59" fillId="0" borderId="0" applyFont="0" applyFill="0" applyBorder="0" applyAlignment="0" applyProtection="0"/>
    <xf numFmtId="43" fontId="59" fillId="0" borderId="0" applyFont="0" applyFill="0" applyBorder="0" applyAlignment="0" applyProtection="0"/>
    <xf numFmtId="0" fontId="5" fillId="0" borderId="0"/>
    <xf numFmtId="201" fontId="5" fillId="0" borderId="0" applyFont="0" applyFill="0" applyBorder="0" applyAlignment="0" applyProtection="0"/>
    <xf numFmtId="199" fontId="65" fillId="0" borderId="0" applyFont="0" applyFill="0" applyBorder="0" applyAlignment="0" applyProtection="0"/>
  </cellStyleXfs>
  <cellXfs count="404">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7" fillId="0" borderId="0" xfId="0" applyFont="1"/>
    <xf numFmtId="166" fontId="3" fillId="0" borderId="0" xfId="0" applyNumberFormat="1" applyFont="1" applyAlignment="1">
      <alignment horizontal="right"/>
    </xf>
    <xf numFmtId="0" fontId="8" fillId="0" borderId="0" xfId="0" applyFont="1"/>
    <xf numFmtId="0" fontId="7" fillId="0" borderId="0" xfId="0" applyFont="1" applyAlignment="1">
      <alignment horizontal="center"/>
    </xf>
    <xf numFmtId="37" fontId="3" fillId="0" borderId="0" xfId="0" applyNumberFormat="1" applyFont="1"/>
    <xf numFmtId="4" fontId="0" fillId="2" borderId="0" xfId="0" applyNumberFormat="1" applyFill="1"/>
    <xf numFmtId="4" fontId="3" fillId="0" borderId="0" xfId="0" applyNumberFormat="1" applyFont="1"/>
    <xf numFmtId="167" fontId="3" fillId="0" borderId="0" xfId="0" applyNumberFormat="1" applyFont="1"/>
    <xf numFmtId="2" fontId="9" fillId="0" borderId="0" xfId="0" applyNumberFormat="1" applyFont="1" applyAlignment="1">
      <alignment horizontal="center"/>
    </xf>
    <xf numFmtId="2" fontId="5" fillId="0" borderId="0" xfId="0" applyNumberFormat="1" applyFont="1"/>
    <xf numFmtId="3" fontId="5" fillId="0" borderId="0" xfId="0" applyNumberFormat="1" applyFont="1"/>
    <xf numFmtId="3" fontId="8" fillId="0" borderId="0" xfId="0" applyNumberFormat="1" applyFont="1"/>
    <xf numFmtId="2" fontId="8" fillId="0" borderId="0" xfId="0" applyNumberFormat="1" applyFont="1"/>
    <xf numFmtId="4" fontId="8" fillId="0" borderId="0" xfId="0" applyNumberFormat="1" applyFont="1"/>
    <xf numFmtId="3" fontId="3" fillId="0" borderId="0" xfId="0" applyNumberFormat="1" applyFont="1"/>
    <xf numFmtId="0" fontId="10" fillId="0" borderId="0" xfId="0" applyFont="1"/>
    <xf numFmtId="4" fontId="0" fillId="0" borderId="0" xfId="0" applyNumberFormat="1"/>
    <xf numFmtId="0" fontId="12" fillId="0" borderId="0" xfId="0" applyFont="1"/>
    <xf numFmtId="4" fontId="12" fillId="0" borderId="0" xfId="0" applyNumberFormat="1" applyFont="1"/>
    <xf numFmtId="0" fontId="0" fillId="0" borderId="0" xfId="0" applyAlignment="1">
      <alignment horizontal="center"/>
    </xf>
    <xf numFmtId="0" fontId="11" fillId="0" borderId="0" xfId="0" applyFont="1" applyAlignment="1">
      <alignment horizontal="center"/>
    </xf>
    <xf numFmtId="0" fontId="13" fillId="0" borderId="0" xfId="0" applyFont="1"/>
    <xf numFmtId="0" fontId="14" fillId="0" borderId="0" xfId="0" applyFont="1" applyAlignment="1">
      <alignment vertical="center"/>
    </xf>
    <xf numFmtId="0" fontId="14" fillId="0" borderId="0" xfId="0" applyFont="1" applyAlignment="1">
      <alignment horizontal="center"/>
    </xf>
    <xf numFmtId="0" fontId="14" fillId="0" borderId="0" xfId="0" applyFont="1" applyAlignment="1">
      <alignment horizontal="center" wrapText="1"/>
    </xf>
    <xf numFmtId="14" fontId="14" fillId="0" borderId="0" xfId="0" applyNumberFormat="1" applyFont="1" applyAlignment="1">
      <alignment horizontal="center"/>
    </xf>
    <xf numFmtId="4" fontId="13" fillId="0" borderId="0" xfId="0" applyNumberFormat="1" applyFont="1"/>
    <xf numFmtId="3" fontId="13" fillId="0" borderId="0" xfId="0" applyNumberFormat="1" applyFont="1"/>
    <xf numFmtId="3" fontId="0" fillId="0" borderId="0" xfId="0" applyNumberFormat="1"/>
    <xf numFmtId="0" fontId="14" fillId="0" borderId="0" xfId="0" applyFont="1"/>
    <xf numFmtId="0" fontId="9" fillId="0" borderId="0" xfId="0" applyFont="1" applyAlignment="1">
      <alignment horizontal="centerContinuous"/>
    </xf>
    <xf numFmtId="14" fontId="9" fillId="0" borderId="0" xfId="0" applyNumberFormat="1" applyFont="1" applyAlignment="1">
      <alignment horizontal="center"/>
    </xf>
    <xf numFmtId="0" fontId="12" fillId="0" borderId="1" xfId="0" applyFont="1" applyBorder="1" applyAlignment="1">
      <alignment horizontal="center"/>
    </xf>
    <xf numFmtId="3" fontId="12" fillId="0" borderId="1" xfId="0" applyNumberFormat="1" applyFont="1" applyBorder="1"/>
    <xf numFmtId="4" fontId="5" fillId="0" borderId="0" xfId="0" applyNumberFormat="1" applyFont="1"/>
    <xf numFmtId="3" fontId="12" fillId="0" borderId="0" xfId="0" applyNumberFormat="1" applyFont="1"/>
    <xf numFmtId="3" fontId="12" fillId="0" borderId="2" xfId="0" applyNumberFormat="1" applyFont="1" applyBorder="1"/>
    <xf numFmtId="3" fontId="12" fillId="0" borderId="10" xfId="0" applyNumberFormat="1" applyFont="1" applyBorder="1"/>
    <xf numFmtId="0" fontId="0" fillId="2" borderId="0" xfId="0" applyFill="1"/>
    <xf numFmtId="4" fontId="12" fillId="2" borderId="0" xfId="0" applyNumberFormat="1" applyFont="1" applyFill="1"/>
    <xf numFmtId="3" fontId="12" fillId="2" borderId="0" xfId="0" applyNumberFormat="1" applyFont="1" applyFill="1"/>
    <xf numFmtId="3" fontId="0" fillId="0" borderId="0" xfId="0" applyNumberFormat="1" applyAlignment="1">
      <alignment horizontal="center"/>
    </xf>
    <xf numFmtId="37" fontId="13" fillId="0" borderId="0" xfId="0" applyNumberFormat="1" applyFont="1"/>
    <xf numFmtId="0" fontId="0" fillId="3" borderId="0" xfId="0" applyFill="1"/>
    <xf numFmtId="0" fontId="2" fillId="0" borderId="0" xfId="0" applyFont="1"/>
    <xf numFmtId="14" fontId="2" fillId="4" borderId="0" xfId="0" applyNumberFormat="1" applyFont="1" applyFill="1" applyAlignment="1">
      <alignment horizontal="center"/>
    </xf>
    <xf numFmtId="0" fontId="16" fillId="3" borderId="0" xfId="0" applyFont="1" applyFill="1" applyAlignment="1">
      <alignment vertical="center" wrapText="1"/>
    </xf>
    <xf numFmtId="0" fontId="17" fillId="3" borderId="0" xfId="0" applyFont="1" applyFill="1"/>
    <xf numFmtId="0" fontId="16" fillId="3" borderId="0" xfId="0" applyFont="1" applyFill="1" applyAlignment="1">
      <alignment horizontal="center" vertical="center"/>
    </xf>
    <xf numFmtId="165" fontId="2" fillId="4" borderId="0" xfId="1" applyFont="1" applyFill="1" applyAlignment="1">
      <alignment horizontal="center"/>
    </xf>
    <xf numFmtId="1" fontId="2" fillId="4" borderId="0" xfId="0" applyNumberFormat="1" applyFont="1" applyFill="1" applyAlignment="1">
      <alignment horizontal="center"/>
    </xf>
    <xf numFmtId="0" fontId="16" fillId="3" borderId="0" xfId="0" applyFont="1" applyFill="1" applyAlignment="1">
      <alignment vertical="center"/>
    </xf>
    <xf numFmtId="0" fontId="19" fillId="3" borderId="0" xfId="0" applyFont="1" applyFill="1"/>
    <xf numFmtId="0" fontId="20" fillId="2" borderId="0" xfId="0" applyFont="1" applyFill="1" applyAlignment="1">
      <alignment horizontal="center"/>
    </xf>
    <xf numFmtId="0" fontId="19" fillId="2" borderId="0" xfId="0" applyFont="1" applyFill="1"/>
    <xf numFmtId="0" fontId="19" fillId="0" borderId="0" xfId="0" applyFont="1"/>
    <xf numFmtId="0" fontId="17" fillId="0" borderId="0" xfId="0" applyFont="1" applyAlignment="1">
      <alignment horizontal="center"/>
    </xf>
    <xf numFmtId="0" fontId="20" fillId="0" borderId="0" xfId="0" applyFont="1"/>
    <xf numFmtId="3" fontId="7" fillId="0" borderId="1" xfId="0" applyNumberFormat="1" applyFont="1" applyBorder="1" applyAlignment="1">
      <alignment horizontal="center" vertical="center"/>
    </xf>
    <xf numFmtId="0" fontId="3" fillId="0" borderId="11" xfId="0" applyFont="1" applyBorder="1"/>
    <xf numFmtId="0" fontId="3" fillId="0" borderId="12" xfId="0" applyFont="1" applyBorder="1"/>
    <xf numFmtId="3" fontId="7" fillId="0" borderId="14" xfId="0" applyNumberFormat="1" applyFont="1" applyBorder="1" applyAlignment="1">
      <alignment horizontal="center" vertical="center"/>
    </xf>
    <xf numFmtId="3" fontId="7" fillId="0" borderId="0" xfId="0" applyNumberFormat="1" applyFont="1" applyAlignment="1">
      <alignment horizontal="center" vertical="center"/>
    </xf>
    <xf numFmtId="0" fontId="7" fillId="0" borderId="0" xfId="0" applyFont="1" applyAlignment="1">
      <alignment horizontal="center" vertical="center"/>
    </xf>
    <xf numFmtId="0" fontId="7" fillId="0" borderId="12" xfId="0" applyFont="1" applyBorder="1"/>
    <xf numFmtId="0" fontId="3" fillId="0" borderId="17" xfId="0" applyFont="1" applyBorder="1"/>
    <xf numFmtId="167" fontId="3" fillId="0" borderId="1" xfId="0" applyNumberFormat="1" applyFont="1" applyBorder="1"/>
    <xf numFmtId="37" fontId="3" fillId="0" borderId="1" xfId="0" applyNumberFormat="1" applyFont="1" applyBorder="1"/>
    <xf numFmtId="37" fontId="3" fillId="0" borderId="14" xfId="0" applyNumberFormat="1" applyFont="1" applyBorder="1"/>
    <xf numFmtId="0" fontId="3" fillId="0" borderId="6" xfId="0" applyFont="1" applyBorder="1"/>
    <xf numFmtId="0" fontId="7" fillId="0" borderId="18" xfId="0" applyFont="1" applyBorder="1"/>
    <xf numFmtId="3" fontId="7" fillId="0" borderId="0" xfId="0" applyNumberFormat="1" applyFont="1"/>
    <xf numFmtId="0" fontId="22" fillId="0" borderId="0" xfId="3" quotePrefix="1" applyFont="1"/>
    <xf numFmtId="0" fontId="22" fillId="0" borderId="0" xfId="3" applyFont="1"/>
    <xf numFmtId="0" fontId="24" fillId="0" borderId="0" xfId="0" applyFont="1" applyAlignment="1">
      <alignment horizontal="left" vertical="center"/>
    </xf>
    <xf numFmtId="0" fontId="25" fillId="0" borderId="0" xfId="0" applyFont="1" applyAlignment="1">
      <alignment horizontal="left" vertical="center"/>
    </xf>
    <xf numFmtId="0" fontId="0" fillId="0" borderId="0" xfId="0" applyAlignment="1">
      <alignment horizontal="left"/>
    </xf>
    <xf numFmtId="0" fontId="28" fillId="0" borderId="0" xfId="0" applyFont="1"/>
    <xf numFmtId="0" fontId="1" fillId="0" borderId="0" xfId="0" applyFont="1"/>
    <xf numFmtId="0" fontId="0" fillId="0" borderId="15" xfId="0" applyBorder="1" applyAlignment="1">
      <alignment horizontal="left" vertical="center"/>
    </xf>
    <xf numFmtId="10" fontId="0" fillId="0" borderId="15" xfId="4" applyNumberFormat="1" applyFont="1" applyBorder="1" applyAlignment="1">
      <alignment horizontal="right" vertical="center"/>
    </xf>
    <xf numFmtId="169" fontId="0" fillId="0" borderId="15" xfId="0" applyNumberFormat="1" applyBorder="1" applyAlignment="1">
      <alignment horizontal="right" vertical="center"/>
    </xf>
    <xf numFmtId="1" fontId="7" fillId="0" borderId="1" xfId="0" applyNumberFormat="1" applyFont="1" applyBorder="1" applyAlignment="1">
      <alignment horizontal="center" vertical="center"/>
    </xf>
    <xf numFmtId="165" fontId="5" fillId="0" borderId="0" xfId="0" applyNumberFormat="1" applyFont="1"/>
    <xf numFmtId="171" fontId="0" fillId="0" borderId="15" xfId="2" applyNumberFormat="1" applyFont="1" applyBorder="1" applyAlignment="1">
      <alignment horizontal="right" vertical="center"/>
    </xf>
    <xf numFmtId="0" fontId="32" fillId="0" borderId="0" xfId="0" applyFont="1" applyAlignment="1">
      <alignment horizontal="left" vertical="center"/>
    </xf>
    <xf numFmtId="165" fontId="32" fillId="0" borderId="0" xfId="1" applyFont="1"/>
    <xf numFmtId="0" fontId="30" fillId="0" borderId="4" xfId="0" applyFont="1" applyBorder="1" applyAlignment="1">
      <alignment horizontal="center" vertical="center" wrapText="1"/>
    </xf>
    <xf numFmtId="0" fontId="26" fillId="0" borderId="0" xfId="0" applyFont="1" applyAlignment="1">
      <alignment vertical="center" wrapText="1"/>
    </xf>
    <xf numFmtId="165" fontId="7" fillId="0" borderId="13" xfId="1" applyFont="1" applyBorder="1" applyAlignment="1">
      <alignment horizontal="center" vertical="center"/>
    </xf>
    <xf numFmtId="0" fontId="0" fillId="2" borderId="15" xfId="0" applyFill="1" applyBorder="1" applyAlignment="1">
      <alignment horizontal="left" vertical="center"/>
    </xf>
    <xf numFmtId="171" fontId="31" fillId="0" borderId="15" xfId="2" applyNumberFormat="1" applyFont="1" applyBorder="1" applyAlignment="1">
      <alignment horizontal="right"/>
    </xf>
    <xf numFmtId="0" fontId="32" fillId="0" borderId="0" xfId="0" applyFont="1"/>
    <xf numFmtId="3" fontId="0" fillId="2" borderId="0" xfId="0" applyNumberFormat="1" applyFill="1"/>
    <xf numFmtId="0" fontId="34" fillId="0" borderId="0" xfId="0" applyFont="1"/>
    <xf numFmtId="0" fontId="35" fillId="0" borderId="0" xfId="0" applyFont="1"/>
    <xf numFmtId="0" fontId="36" fillId="0" borderId="0" xfId="0" applyFont="1"/>
    <xf numFmtId="4" fontId="36" fillId="0" borderId="0" xfId="0" applyNumberFormat="1" applyFont="1"/>
    <xf numFmtId="0" fontId="37" fillId="0" borderId="0" xfId="0" applyFont="1"/>
    <xf numFmtId="0" fontId="39" fillId="0" borderId="0" xfId="0" applyFont="1" applyAlignment="1">
      <alignment horizontal="center"/>
    </xf>
    <xf numFmtId="0" fontId="40" fillId="0" borderId="0" xfId="0" applyFont="1"/>
    <xf numFmtId="4" fontId="40" fillId="0" borderId="0" xfId="0" applyNumberFormat="1" applyFont="1"/>
    <xf numFmtId="0" fontId="41" fillId="0" borderId="0" xfId="0" applyFont="1"/>
    <xf numFmtId="0" fontId="42" fillId="0" borderId="0" xfId="0" applyFont="1"/>
    <xf numFmtId="0" fontId="43" fillId="0" borderId="0" xfId="0" applyFont="1"/>
    <xf numFmtId="0" fontId="44" fillId="0" borderId="0" xfId="0" applyFont="1" applyAlignment="1">
      <alignment horizontal="center"/>
    </xf>
    <xf numFmtId="0" fontId="40" fillId="0" borderId="0" xfId="0" applyFont="1" applyAlignment="1">
      <alignment horizontal="center"/>
    </xf>
    <xf numFmtId="0" fontId="40" fillId="0" borderId="4" xfId="0" applyFont="1" applyBorder="1" applyAlignment="1">
      <alignment horizontal="center" vertical="center"/>
    </xf>
    <xf numFmtId="0" fontId="40" fillId="0" borderId="5" xfId="0" applyFont="1" applyBorder="1" applyAlignment="1">
      <alignment horizontal="center" vertical="center"/>
    </xf>
    <xf numFmtId="0" fontId="40" fillId="0" borderId="4" xfId="0" applyFont="1" applyBorder="1" applyAlignment="1">
      <alignment horizontal="center" vertical="center" wrapText="1"/>
    </xf>
    <xf numFmtId="4" fontId="44" fillId="0" borderId="0" xfId="0" applyNumberFormat="1" applyFont="1" applyAlignment="1">
      <alignment horizontal="center"/>
    </xf>
    <xf numFmtId="0" fontId="40" fillId="0" borderId="6" xfId="0" applyFont="1" applyBorder="1" applyAlignment="1">
      <alignment horizontal="center" vertical="center" wrapText="1"/>
    </xf>
    <xf numFmtId="0" fontId="44" fillId="0" borderId="0" xfId="0" applyFont="1"/>
    <xf numFmtId="0" fontId="40" fillId="0" borderId="8" xfId="0" applyFont="1" applyBorder="1" applyAlignment="1">
      <alignment horizontal="center" vertical="center" wrapText="1"/>
    </xf>
    <xf numFmtId="4" fontId="44" fillId="0" borderId="0" xfId="0" applyNumberFormat="1" applyFont="1"/>
    <xf numFmtId="0" fontId="45" fillId="0" borderId="0" xfId="0" applyFont="1"/>
    <xf numFmtId="0" fontId="40" fillId="0" borderId="0" xfId="0" applyFont="1" applyAlignment="1">
      <alignment vertical="center"/>
    </xf>
    <xf numFmtId="4" fontId="40" fillId="0" borderId="0" xfId="0" applyNumberFormat="1" applyFont="1" applyAlignment="1">
      <alignment vertical="center"/>
    </xf>
    <xf numFmtId="0" fontId="45" fillId="0" borderId="8" xfId="0" applyFont="1" applyBorder="1" applyAlignment="1">
      <alignment vertical="center"/>
    </xf>
    <xf numFmtId="0" fontId="45" fillId="0" borderId="8" xfId="0" applyFont="1" applyBorder="1" applyAlignment="1">
      <alignment horizontal="left"/>
    </xf>
    <xf numFmtId="0" fontId="40" fillId="0" borderId="0" xfId="0" applyFont="1" applyAlignment="1">
      <alignment horizontal="center" wrapText="1"/>
    </xf>
    <xf numFmtId="4" fontId="40" fillId="0" borderId="0" xfId="0" applyNumberFormat="1" applyFont="1" applyAlignment="1">
      <alignment horizontal="center"/>
    </xf>
    <xf numFmtId="0" fontId="45" fillId="0" borderId="9" xfId="0" applyFont="1" applyBorder="1"/>
    <xf numFmtId="4" fontId="45" fillId="0" borderId="0" xfId="0" applyNumberFormat="1" applyFont="1"/>
    <xf numFmtId="3" fontId="40" fillId="0" borderId="4" xfId="0" applyNumberFormat="1" applyFont="1" applyBorder="1" applyAlignment="1">
      <alignment horizontal="center" vertical="center"/>
    </xf>
    <xf numFmtId="3" fontId="45" fillId="0" borderId="0" xfId="0" applyNumberFormat="1" applyFont="1"/>
    <xf numFmtId="3" fontId="45" fillId="0" borderId="17" xfId="0" applyNumberFormat="1" applyFont="1" applyBorder="1"/>
    <xf numFmtId="4" fontId="45" fillId="0" borderId="1" xfId="0" applyNumberFormat="1" applyFont="1" applyBorder="1"/>
    <xf numFmtId="0" fontId="47" fillId="0" borderId="0" xfId="0" applyFont="1"/>
    <xf numFmtId="0" fontId="48" fillId="0" borderId="0" xfId="0" applyFont="1"/>
    <xf numFmtId="0" fontId="39" fillId="0" borderId="0" xfId="0" applyFont="1"/>
    <xf numFmtId="0" fontId="39" fillId="2" borderId="0" xfId="0" applyFont="1" applyFill="1"/>
    <xf numFmtId="0" fontId="50" fillId="0" borderId="0" xfId="0" applyFont="1"/>
    <xf numFmtId="0" fontId="51" fillId="0" borderId="0" xfId="0" applyFont="1" applyAlignment="1">
      <alignment horizontal="center"/>
    </xf>
    <xf numFmtId="0" fontId="44" fillId="0" borderId="6" xfId="0" applyFont="1" applyBorder="1"/>
    <xf numFmtId="0" fontId="44" fillId="0" borderId="17" xfId="0" applyFont="1" applyBorder="1"/>
    <xf numFmtId="0" fontId="40" fillId="0" borderId="12" xfId="0" applyFont="1" applyBorder="1"/>
    <xf numFmtId="3" fontId="44" fillId="0" borderId="0" xfId="0" applyNumberFormat="1" applyFont="1" applyAlignment="1">
      <alignment horizontal="center" vertical="center"/>
    </xf>
    <xf numFmtId="3" fontId="44" fillId="0" borderId="13" xfId="0" applyNumberFormat="1" applyFont="1" applyBorder="1" applyAlignment="1">
      <alignment horizontal="center" vertical="center"/>
    </xf>
    <xf numFmtId="0" fontId="44" fillId="0" borderId="12" xfId="0" applyFont="1" applyBorder="1"/>
    <xf numFmtId="3" fontId="44" fillId="0" borderId="0" xfId="0" applyNumberFormat="1" applyFont="1" applyAlignment="1">
      <alignment horizontal="center"/>
    </xf>
    <xf numFmtId="4" fontId="44" fillId="0" borderId="13" xfId="0" applyNumberFormat="1" applyFont="1" applyBorder="1" applyAlignment="1">
      <alignment horizontal="center" vertical="center"/>
    </xf>
    <xf numFmtId="0" fontId="45" fillId="0" borderId="12" xfId="0" applyFont="1" applyBorder="1"/>
    <xf numFmtId="49" fontId="45" fillId="0" borderId="12" xfId="0" applyNumberFormat="1" applyFont="1" applyBorder="1"/>
    <xf numFmtId="49" fontId="44" fillId="0" borderId="12" xfId="0" applyNumberFormat="1" applyFont="1" applyBorder="1"/>
    <xf numFmtId="49" fontId="40" fillId="0" borderId="12" xfId="0" applyNumberFormat="1" applyFont="1" applyBorder="1"/>
    <xf numFmtId="49" fontId="44" fillId="0" borderId="17" xfId="0" applyNumberFormat="1" applyFont="1" applyBorder="1"/>
    <xf numFmtId="3" fontId="44" fillId="0" borderId="1" xfId="0" applyNumberFormat="1" applyFont="1" applyBorder="1"/>
    <xf numFmtId="3" fontId="44" fillId="0" borderId="14" xfId="0" applyNumberFormat="1" applyFont="1" applyBorder="1"/>
    <xf numFmtId="49" fontId="40" fillId="0" borderId="0" xfId="0" applyNumberFormat="1" applyFont="1"/>
    <xf numFmtId="3" fontId="40" fillId="0" borderId="0" xfId="0" applyNumberFormat="1" applyFont="1"/>
    <xf numFmtId="3" fontId="44" fillId="0" borderId="0" xfId="0" applyNumberFormat="1" applyFont="1"/>
    <xf numFmtId="0" fontId="52" fillId="0" borderId="0" xfId="0" applyFont="1"/>
    <xf numFmtId="4" fontId="39" fillId="0" borderId="0" xfId="0" applyNumberFormat="1" applyFont="1"/>
    <xf numFmtId="0" fontId="36" fillId="2" borderId="0" xfId="0" applyFont="1" applyFill="1"/>
    <xf numFmtId="4" fontId="36" fillId="2" borderId="0" xfId="0" applyNumberFormat="1" applyFont="1" applyFill="1"/>
    <xf numFmtId="0" fontId="52" fillId="0" borderId="0" xfId="0" applyFont="1" applyAlignment="1">
      <alignment horizontal="center"/>
    </xf>
    <xf numFmtId="0" fontId="40" fillId="0" borderId="18" xfId="0" applyFont="1" applyBorder="1"/>
    <xf numFmtId="1" fontId="40" fillId="2" borderId="2" xfId="0" applyNumberFormat="1" applyFont="1" applyFill="1" applyBorder="1" applyAlignment="1">
      <alignment horizontal="center" vertical="center"/>
    </xf>
    <xf numFmtId="1" fontId="40" fillId="2" borderId="15" xfId="0" applyNumberFormat="1" applyFont="1" applyFill="1" applyBorder="1" applyAlignment="1">
      <alignment horizontal="center" vertical="center"/>
    </xf>
    <xf numFmtId="3" fontId="44" fillId="2" borderId="0" xfId="0" applyNumberFormat="1" applyFont="1" applyFill="1" applyAlignment="1">
      <alignment horizontal="center" vertical="center"/>
    </xf>
    <xf numFmtId="4" fontId="44" fillId="2" borderId="13" xfId="0" applyNumberFormat="1" applyFont="1" applyFill="1" applyBorder="1" applyAlignment="1">
      <alignment horizontal="center" vertical="center"/>
    </xf>
    <xf numFmtId="0" fontId="40" fillId="0" borderId="17" xfId="0" applyFont="1" applyBorder="1"/>
    <xf numFmtId="0" fontId="52" fillId="0" borderId="12" xfId="0" applyFont="1" applyBorder="1"/>
    <xf numFmtId="0" fontId="44" fillId="2" borderId="0" xfId="0" applyFont="1" applyFill="1"/>
    <xf numFmtId="4" fontId="44" fillId="2" borderId="0" xfId="0" applyNumberFormat="1" applyFont="1" applyFill="1"/>
    <xf numFmtId="170" fontId="36" fillId="0" borderId="0" xfId="1" applyNumberFormat="1" applyFont="1"/>
    <xf numFmtId="3" fontId="36" fillId="2" borderId="0" xfId="0" applyNumberFormat="1" applyFont="1" applyFill="1"/>
    <xf numFmtId="3" fontId="44" fillId="2" borderId="0" xfId="0" applyNumberFormat="1" applyFont="1" applyFill="1" applyAlignment="1">
      <alignment horizontal="center"/>
    </xf>
    <xf numFmtId="3" fontId="44" fillId="2" borderId="13" xfId="0" applyNumberFormat="1" applyFont="1" applyFill="1" applyBorder="1" applyAlignment="1">
      <alignment horizontal="center"/>
    </xf>
    <xf numFmtId="168" fontId="44" fillId="2" borderId="1" xfId="0" applyNumberFormat="1" applyFont="1" applyFill="1" applyBorder="1" applyAlignment="1">
      <alignment horizontal="center"/>
    </xf>
    <xf numFmtId="0" fontId="44" fillId="2" borderId="14" xfId="0" applyFont="1" applyFill="1" applyBorder="1" applyAlignment="1">
      <alignment horizontal="center"/>
    </xf>
    <xf numFmtId="168" fontId="44" fillId="2" borderId="0" xfId="0" applyNumberFormat="1" applyFont="1" applyFill="1" applyAlignment="1">
      <alignment horizontal="center"/>
    </xf>
    <xf numFmtId="0" fontId="44" fillId="2" borderId="0" xfId="0" applyFont="1" applyFill="1" applyAlignment="1">
      <alignment horizontal="center"/>
    </xf>
    <xf numFmtId="3" fontId="52" fillId="2" borderId="0" xfId="0" applyNumberFormat="1" applyFont="1" applyFill="1" applyAlignment="1">
      <alignment horizontal="center"/>
    </xf>
    <xf numFmtId="0" fontId="54" fillId="0" borderId="0" xfId="0" applyFont="1"/>
    <xf numFmtId="0" fontId="44" fillId="0" borderId="18" xfId="0" applyFont="1" applyBorder="1"/>
    <xf numFmtId="1" fontId="40" fillId="0" borderId="2" xfId="0" applyNumberFormat="1" applyFont="1" applyBorder="1" applyAlignment="1">
      <alignment horizontal="center" vertical="center"/>
    </xf>
    <xf numFmtId="1" fontId="40" fillId="0" borderId="15" xfId="0" applyNumberFormat="1" applyFont="1" applyBorder="1" applyAlignment="1">
      <alignment horizontal="center" vertical="center"/>
    </xf>
    <xf numFmtId="3" fontId="54" fillId="0" borderId="0" xfId="0" applyNumberFormat="1" applyFont="1"/>
    <xf numFmtId="3" fontId="44" fillId="0" borderId="13" xfId="0" applyNumberFormat="1" applyFont="1" applyBorder="1" applyAlignment="1">
      <alignment horizontal="right" vertical="center"/>
    </xf>
    <xf numFmtId="3" fontId="54" fillId="0" borderId="1" xfId="0" applyNumberFormat="1" applyFont="1" applyBorder="1"/>
    <xf numFmtId="3" fontId="44" fillId="0" borderId="1" xfId="0" applyNumberFormat="1" applyFont="1" applyBorder="1" applyAlignment="1">
      <alignment horizontal="center" vertical="center"/>
    </xf>
    <xf numFmtId="3" fontId="44" fillId="0" borderId="14" xfId="0" applyNumberFormat="1" applyFont="1" applyBorder="1" applyAlignment="1">
      <alignment horizontal="center" vertical="center"/>
    </xf>
    <xf numFmtId="49" fontId="44" fillId="0" borderId="0" xfId="0" applyNumberFormat="1" applyFont="1"/>
    <xf numFmtId="0" fontId="40" fillId="0" borderId="5" xfId="0" applyFont="1" applyBorder="1" applyAlignment="1">
      <alignment horizontal="center" vertical="center" wrapText="1"/>
    </xf>
    <xf numFmtId="0" fontId="45" fillId="0" borderId="8" xfId="0" applyFont="1" applyBorder="1" applyAlignment="1">
      <alignment horizontal="center"/>
    </xf>
    <xf numFmtId="0" fontId="45" fillId="0" borderId="8" xfId="0" applyFont="1" applyBorder="1" applyAlignment="1">
      <alignment horizontal="left" vertical="center"/>
    </xf>
    <xf numFmtId="0" fontId="45" fillId="0" borderId="9" xfId="0" applyFont="1" applyBorder="1" applyAlignment="1">
      <alignment vertical="center"/>
    </xf>
    <xf numFmtId="0" fontId="45" fillId="0" borderId="6" xfId="0" applyFont="1" applyBorder="1"/>
    <xf numFmtId="1" fontId="40" fillId="0" borderId="11" xfId="0" applyNumberFormat="1" applyFont="1" applyBorder="1" applyAlignment="1">
      <alignment horizontal="center"/>
    </xf>
    <xf numFmtId="0" fontId="40" fillId="0" borderId="11" xfId="0" applyFont="1" applyBorder="1" applyAlignment="1">
      <alignment horizontal="center"/>
    </xf>
    <xf numFmtId="1" fontId="40" fillId="0" borderId="7" xfId="0" applyNumberFormat="1" applyFont="1" applyBorder="1" applyAlignment="1">
      <alignment horizontal="center"/>
    </xf>
    <xf numFmtId="0" fontId="45" fillId="0" borderId="17" xfId="0" applyFont="1" applyBorder="1"/>
    <xf numFmtId="3" fontId="40" fillId="0" borderId="1" xfId="0" applyNumberFormat="1" applyFont="1" applyBorder="1" applyAlignment="1">
      <alignment horizontal="center"/>
    </xf>
    <xf numFmtId="0" fontId="40" fillId="0" borderId="1" xfId="0" applyFont="1" applyBorder="1" applyAlignment="1">
      <alignment horizontal="center"/>
    </xf>
    <xf numFmtId="3" fontId="40" fillId="0" borderId="14" xfId="0" applyNumberFormat="1" applyFont="1" applyBorder="1" applyAlignment="1">
      <alignment horizontal="center"/>
    </xf>
    <xf numFmtId="3" fontId="40" fillId="0" borderId="0" xfId="0" applyNumberFormat="1" applyFont="1" applyAlignment="1">
      <alignment horizontal="center"/>
    </xf>
    <xf numFmtId="3" fontId="40" fillId="0" borderId="13" xfId="0" applyNumberFormat="1" applyFont="1" applyBorder="1" applyAlignment="1">
      <alignment horizontal="center"/>
    </xf>
    <xf numFmtId="37" fontId="45" fillId="0" borderId="0" xfId="0" applyNumberFormat="1" applyFont="1"/>
    <xf numFmtId="37" fontId="45" fillId="0" borderId="1" xfId="0" applyNumberFormat="1" applyFont="1" applyBorder="1"/>
    <xf numFmtId="37" fontId="45" fillId="0" borderId="14" xfId="0" applyNumberFormat="1" applyFont="1" applyBorder="1"/>
    <xf numFmtId="164" fontId="44" fillId="0" borderId="8" xfId="2" applyFont="1" applyBorder="1" applyAlignment="1">
      <alignment horizontal="center" vertical="center"/>
    </xf>
    <xf numFmtId="164" fontId="45" fillId="0" borderId="8" xfId="2" applyFont="1" applyBorder="1" applyAlignment="1">
      <alignment horizontal="center" vertical="center"/>
    </xf>
    <xf numFmtId="164" fontId="40" fillId="0" borderId="8" xfId="2" applyFont="1" applyBorder="1" applyAlignment="1">
      <alignment horizontal="center" vertical="center"/>
    </xf>
    <xf numFmtId="164" fontId="45" fillId="0" borderId="8" xfId="2" applyFont="1" applyBorder="1" applyAlignment="1">
      <alignment horizontal="center" vertical="center" wrapText="1"/>
    </xf>
    <xf numFmtId="164" fontId="45" fillId="0" borderId="9" xfId="2" applyFont="1" applyBorder="1" applyAlignment="1">
      <alignment horizontal="center" vertical="center"/>
    </xf>
    <xf numFmtId="164" fontId="46" fillId="0" borderId="4" xfId="2" applyFont="1" applyBorder="1" applyAlignment="1">
      <alignment horizontal="center" vertical="center"/>
    </xf>
    <xf numFmtId="164" fontId="46" fillId="0" borderId="20" xfId="2" applyFont="1" applyBorder="1" applyAlignment="1">
      <alignment horizontal="center" vertical="center"/>
    </xf>
    <xf numFmtId="164" fontId="40" fillId="0" borderId="1" xfId="2" applyFont="1" applyBorder="1" applyAlignment="1">
      <alignment horizontal="right"/>
    </xf>
    <xf numFmtId="164" fontId="40" fillId="0" borderId="0" xfId="2" applyFont="1" applyAlignment="1">
      <alignment horizontal="center"/>
    </xf>
    <xf numFmtId="164" fontId="40" fillId="0" borderId="14" xfId="2" applyFont="1" applyBorder="1" applyAlignment="1">
      <alignment horizontal="right"/>
    </xf>
    <xf numFmtId="164" fontId="40" fillId="0" borderId="13" xfId="2" applyFont="1" applyBorder="1" applyAlignment="1">
      <alignment horizontal="center"/>
    </xf>
    <xf numFmtId="164" fontId="45" fillId="0" borderId="0" xfId="2" applyFont="1"/>
    <xf numFmtId="164" fontId="45" fillId="0" borderId="13" xfId="2" applyFont="1" applyBorder="1" applyAlignment="1">
      <alignment horizontal="center"/>
    </xf>
    <xf numFmtId="164" fontId="45" fillId="0" borderId="0" xfId="2" applyFont="1" applyAlignment="1">
      <alignment vertical="center"/>
    </xf>
    <xf numFmtId="164" fontId="45" fillId="0" borderId="0" xfId="2" applyFont="1" applyBorder="1"/>
    <xf numFmtId="164" fontId="45" fillId="0" borderId="13" xfId="2" applyFont="1" applyBorder="1" applyAlignment="1">
      <alignment vertical="center"/>
    </xf>
    <xf numFmtId="164" fontId="45" fillId="0" borderId="0" xfId="2" applyFont="1" applyBorder="1" applyAlignment="1">
      <alignment horizontal="right"/>
    </xf>
    <xf numFmtId="164" fontId="44" fillId="2" borderId="0" xfId="2" applyFont="1" applyFill="1"/>
    <xf numFmtId="164" fontId="45" fillId="0" borderId="2" xfId="2" applyFont="1" applyBorder="1" applyAlignment="1">
      <alignment horizontal="right"/>
    </xf>
    <xf numFmtId="164" fontId="45" fillId="0" borderId="15" xfId="2" applyFont="1" applyBorder="1" applyAlignment="1">
      <alignment horizontal="right"/>
    </xf>
    <xf numFmtId="164" fontId="45" fillId="0" borderId="13" xfId="2" applyFont="1" applyBorder="1" applyAlignment="1">
      <alignment horizontal="right"/>
    </xf>
    <xf numFmtId="164" fontId="45" fillId="0" borderId="0" xfId="2" applyFont="1" applyAlignment="1">
      <alignment horizontal="right"/>
    </xf>
    <xf numFmtId="164" fontId="45" fillId="0" borderId="0" xfId="2" applyFont="1" applyBorder="1" applyAlignment="1">
      <alignment vertical="center"/>
    </xf>
    <xf numFmtId="164" fontId="45" fillId="0" borderId="13" xfId="2" applyFont="1" applyBorder="1"/>
    <xf numFmtId="164" fontId="40" fillId="0" borderId="3" xfId="2" applyFont="1" applyBorder="1"/>
    <xf numFmtId="164" fontId="40" fillId="0" borderId="0" xfId="2" applyFont="1"/>
    <xf numFmtId="164" fontId="40" fillId="0" borderId="16" xfId="2" applyFont="1" applyBorder="1"/>
    <xf numFmtId="164" fontId="44" fillId="0" borderId="0" xfId="2" applyFont="1" applyAlignment="1">
      <alignment horizontal="right" vertical="center"/>
    </xf>
    <xf numFmtId="164" fontId="44" fillId="0" borderId="13" xfId="2" applyFont="1" applyBorder="1" applyAlignment="1">
      <alignment horizontal="right" vertical="center"/>
    </xf>
    <xf numFmtId="164" fontId="44" fillId="0" borderId="1" xfId="2" applyFont="1" applyBorder="1" applyAlignment="1">
      <alignment horizontal="right" vertical="center"/>
    </xf>
    <xf numFmtId="164" fontId="44" fillId="0" borderId="14" xfId="2" applyFont="1" applyBorder="1" applyAlignment="1">
      <alignment horizontal="right" vertical="center"/>
    </xf>
    <xf numFmtId="164" fontId="40" fillId="0" borderId="1" xfId="2" applyFont="1" applyBorder="1" applyAlignment="1">
      <alignment horizontal="right" vertical="center"/>
    </xf>
    <xf numFmtId="164" fontId="40" fillId="0" borderId="14" xfId="2" applyFont="1" applyBorder="1" applyAlignment="1">
      <alignment horizontal="right" vertical="center"/>
    </xf>
    <xf numFmtId="164" fontId="45" fillId="0" borderId="0" xfId="2" applyFont="1" applyAlignment="1">
      <alignment horizontal="right" vertical="center"/>
    </xf>
    <xf numFmtId="164" fontId="40" fillId="0" borderId="2" xfId="2" applyFont="1" applyBorder="1" applyAlignment="1">
      <alignment horizontal="right" vertical="center"/>
    </xf>
    <xf numFmtId="164" fontId="40" fillId="0" borderId="15" xfId="2" applyFont="1" applyBorder="1" applyAlignment="1">
      <alignment horizontal="right" vertical="center"/>
    </xf>
    <xf numFmtId="164" fontId="40" fillId="0" borderId="10" xfId="2" applyFont="1" applyBorder="1" applyAlignment="1">
      <alignment horizontal="right" vertical="center"/>
    </xf>
    <xf numFmtId="164" fontId="40" fillId="0" borderId="19" xfId="2" applyFont="1" applyBorder="1" applyAlignment="1">
      <alignment horizontal="right" vertical="center"/>
    </xf>
    <xf numFmtId="164" fontId="44" fillId="2" borderId="0" xfId="2" applyFont="1" applyFill="1" applyAlignment="1">
      <alignment horizontal="center"/>
    </xf>
    <xf numFmtId="164" fontId="44" fillId="2" borderId="13" xfId="2" applyFont="1" applyFill="1" applyBorder="1" applyAlignment="1">
      <alignment horizontal="center"/>
    </xf>
    <xf numFmtId="164" fontId="40" fillId="2" borderId="2" xfId="2" applyFont="1" applyFill="1" applyBorder="1" applyAlignment="1">
      <alignment horizontal="center"/>
    </xf>
    <xf numFmtId="164" fontId="40" fillId="2" borderId="15" xfId="2" applyFont="1" applyFill="1" applyBorder="1" applyAlignment="1">
      <alignment horizontal="center"/>
    </xf>
    <xf numFmtId="164" fontId="40" fillId="2" borderId="0" xfId="2" applyFont="1" applyFill="1" applyAlignment="1">
      <alignment horizontal="center"/>
    </xf>
    <xf numFmtId="164" fontId="40" fillId="2" borderId="13" xfId="2" applyFont="1" applyFill="1" applyBorder="1" applyAlignment="1">
      <alignment horizontal="center"/>
    </xf>
    <xf numFmtId="164" fontId="45" fillId="2" borderId="13" xfId="2" applyFont="1" applyFill="1" applyBorder="1" applyAlignment="1">
      <alignment horizontal="center"/>
    </xf>
    <xf numFmtId="164" fontId="45" fillId="2" borderId="0" xfId="2" applyFont="1" applyFill="1" applyAlignment="1">
      <alignment horizontal="center"/>
    </xf>
    <xf numFmtId="164" fontId="40" fillId="2" borderId="10" xfId="2" applyFont="1" applyFill="1" applyBorder="1" applyAlignment="1">
      <alignment horizontal="center"/>
    </xf>
    <xf numFmtId="164" fontId="40" fillId="2" borderId="19" xfId="2" applyFont="1" applyFill="1" applyBorder="1" applyAlignment="1">
      <alignment horizontal="center"/>
    </xf>
    <xf numFmtId="164" fontId="40" fillId="2" borderId="1" xfId="2" applyFont="1" applyFill="1" applyBorder="1" applyAlignment="1">
      <alignment horizontal="center"/>
    </xf>
    <xf numFmtId="164" fontId="40" fillId="2" borderId="14" xfId="2" applyFont="1" applyFill="1" applyBorder="1" applyAlignment="1">
      <alignment horizontal="center"/>
    </xf>
    <xf numFmtId="164" fontId="40" fillId="2" borderId="11" xfId="2" applyFont="1" applyFill="1" applyBorder="1" applyAlignment="1">
      <alignment horizontal="center"/>
    </xf>
    <xf numFmtId="164" fontId="40" fillId="2" borderId="7" xfId="2" applyFont="1" applyFill="1" applyBorder="1" applyAlignment="1">
      <alignment horizontal="center"/>
    </xf>
    <xf numFmtId="164" fontId="40" fillId="0" borderId="2" xfId="2" applyFont="1" applyBorder="1" applyAlignment="1">
      <alignment horizontal="center"/>
    </xf>
    <xf numFmtId="164" fontId="40" fillId="0" borderId="15" xfId="2" applyFont="1" applyBorder="1" applyAlignment="1">
      <alignment horizontal="center"/>
    </xf>
    <xf numFmtId="172" fontId="44" fillId="2" borderId="0" xfId="2" applyNumberFormat="1" applyFont="1" applyFill="1" applyAlignment="1">
      <alignment horizontal="center"/>
    </xf>
    <xf numFmtId="172" fontId="44" fillId="2" borderId="13" xfId="2" applyNumberFormat="1" applyFont="1" applyFill="1" applyBorder="1" applyAlignment="1">
      <alignment horizontal="center"/>
    </xf>
    <xf numFmtId="172" fontId="44" fillId="2" borderId="0" xfId="2" applyNumberFormat="1" applyFont="1" applyFill="1" applyAlignment="1">
      <alignment horizontal="center" vertical="center"/>
    </xf>
    <xf numFmtId="172" fontId="44" fillId="2" borderId="13" xfId="2" applyNumberFormat="1" applyFont="1" applyFill="1" applyBorder="1" applyAlignment="1">
      <alignment horizontal="center" vertical="center"/>
    </xf>
    <xf numFmtId="172" fontId="40" fillId="2" borderId="2" xfId="2" applyNumberFormat="1" applyFont="1" applyFill="1" applyBorder="1" applyAlignment="1">
      <alignment horizontal="center" vertical="center"/>
    </xf>
    <xf numFmtId="172" fontId="40" fillId="2" borderId="15" xfId="2" applyNumberFormat="1" applyFont="1" applyFill="1" applyBorder="1" applyAlignment="1">
      <alignment horizontal="center" vertical="center"/>
    </xf>
    <xf numFmtId="172" fontId="44" fillId="0" borderId="0" xfId="2" applyNumberFormat="1" applyFont="1" applyAlignment="1">
      <alignment horizontal="center"/>
    </xf>
    <xf numFmtId="172" fontId="40" fillId="2" borderId="0" xfId="2" applyNumberFormat="1" applyFont="1" applyFill="1" applyAlignment="1">
      <alignment horizontal="center" vertical="center"/>
    </xf>
    <xf numFmtId="172" fontId="40" fillId="2" borderId="13" xfId="2" applyNumberFormat="1" applyFont="1" applyFill="1" applyBorder="1" applyAlignment="1">
      <alignment horizontal="center" vertical="center"/>
    </xf>
    <xf numFmtId="172" fontId="40" fillId="2" borderId="0" xfId="2" applyNumberFormat="1" applyFont="1" applyFill="1" applyAlignment="1">
      <alignment horizontal="center"/>
    </xf>
    <xf numFmtId="172" fontId="45" fillId="2" borderId="13" xfId="2" applyNumberFormat="1" applyFont="1" applyFill="1" applyBorder="1" applyAlignment="1">
      <alignment horizontal="center" vertical="center"/>
    </xf>
    <xf numFmtId="172" fontId="45" fillId="2" borderId="1" xfId="2" applyNumberFormat="1" applyFont="1" applyFill="1" applyBorder="1" applyAlignment="1">
      <alignment horizontal="center" vertical="center"/>
    </xf>
    <xf numFmtId="172" fontId="45" fillId="2" borderId="14" xfId="2" applyNumberFormat="1" applyFont="1" applyFill="1" applyBorder="1" applyAlignment="1">
      <alignment horizontal="center" vertical="center"/>
    </xf>
    <xf numFmtId="172" fontId="40" fillId="2" borderId="10" xfId="2" applyNumberFormat="1" applyFont="1" applyFill="1" applyBorder="1" applyAlignment="1">
      <alignment horizontal="center" vertical="center"/>
    </xf>
    <xf numFmtId="172" fontId="40" fillId="2" borderId="19" xfId="2" applyNumberFormat="1" applyFont="1" applyFill="1" applyBorder="1" applyAlignment="1">
      <alignment horizontal="center" vertical="center"/>
    </xf>
    <xf numFmtId="172" fontId="40" fillId="2" borderId="1" xfId="2" applyNumberFormat="1" applyFont="1" applyFill="1" applyBorder="1" applyAlignment="1">
      <alignment horizontal="center" vertical="center"/>
    </xf>
    <xf numFmtId="172" fontId="40" fillId="2" borderId="14" xfId="2" applyNumberFormat="1" applyFont="1" applyFill="1" applyBorder="1" applyAlignment="1">
      <alignment horizontal="center" vertical="center"/>
    </xf>
    <xf numFmtId="172" fontId="40" fillId="0" borderId="0" xfId="2" applyNumberFormat="1" applyFont="1" applyAlignment="1">
      <alignment horizontal="center"/>
    </xf>
    <xf numFmtId="172" fontId="40" fillId="0" borderId="2" xfId="2" applyNumberFormat="1" applyFont="1" applyBorder="1" applyAlignment="1">
      <alignment horizontal="center" vertical="center"/>
    </xf>
    <xf numFmtId="172" fontId="40" fillId="0" borderId="15" xfId="2" applyNumberFormat="1" applyFont="1" applyBorder="1" applyAlignment="1">
      <alignment horizontal="center" vertical="center"/>
    </xf>
    <xf numFmtId="172" fontId="44" fillId="2" borderId="14" xfId="2" applyNumberFormat="1" applyFont="1" applyFill="1" applyBorder="1" applyAlignment="1">
      <alignment horizontal="center" vertical="center"/>
    </xf>
    <xf numFmtId="172" fontId="52" fillId="2" borderId="10" xfId="2" applyNumberFormat="1" applyFont="1" applyFill="1" applyBorder="1" applyAlignment="1">
      <alignment horizontal="center" vertical="center"/>
    </xf>
    <xf numFmtId="172" fontId="52" fillId="2" borderId="19" xfId="2" applyNumberFormat="1" applyFont="1" applyFill="1" applyBorder="1" applyAlignment="1">
      <alignment horizontal="center" vertical="center"/>
    </xf>
    <xf numFmtId="172" fontId="44" fillId="2" borderId="1" xfId="2" applyNumberFormat="1" applyFont="1" applyFill="1" applyBorder="1"/>
    <xf numFmtId="172" fontId="44" fillId="2" borderId="14" xfId="2" applyNumberFormat="1" applyFont="1" applyFill="1" applyBorder="1"/>
    <xf numFmtId="172" fontId="44" fillId="0" borderId="13" xfId="2" applyNumberFormat="1" applyFont="1" applyBorder="1" applyAlignment="1">
      <alignment horizontal="center" vertical="center"/>
    </xf>
    <xf numFmtId="172" fontId="44" fillId="0" borderId="1" xfId="2" applyNumberFormat="1" applyFont="1" applyBorder="1" applyAlignment="1">
      <alignment horizontal="center"/>
    </xf>
    <xf numFmtId="172" fontId="44" fillId="0" borderId="14" xfId="2" applyNumberFormat="1" applyFont="1" applyBorder="1" applyAlignment="1">
      <alignment horizontal="center" vertical="center"/>
    </xf>
    <xf numFmtId="172" fontId="40" fillId="0" borderId="1" xfId="2" applyNumberFormat="1" applyFont="1" applyBorder="1" applyAlignment="1">
      <alignment horizontal="center" vertical="center"/>
    </xf>
    <xf numFmtId="172" fontId="40" fillId="0" borderId="14" xfId="2" applyNumberFormat="1" applyFont="1" applyBorder="1" applyAlignment="1">
      <alignment horizontal="center" vertical="center"/>
    </xf>
    <xf numFmtId="172" fontId="44" fillId="0" borderId="0" xfId="2" applyNumberFormat="1" applyFont="1" applyAlignment="1">
      <alignment horizontal="center" vertical="center"/>
    </xf>
    <xf numFmtId="172" fontId="45" fillId="0" borderId="0" xfId="2" applyNumberFormat="1" applyFont="1" applyAlignment="1">
      <alignment horizontal="center" vertical="center"/>
    </xf>
    <xf numFmtId="172" fontId="45" fillId="0" borderId="14" xfId="2" applyNumberFormat="1" applyFont="1" applyBorder="1" applyAlignment="1">
      <alignment horizontal="center" vertical="center"/>
    </xf>
    <xf numFmtId="172" fontId="40" fillId="0" borderId="10" xfId="2" applyNumberFormat="1" applyFont="1" applyBorder="1" applyAlignment="1">
      <alignment horizontal="center" vertical="center"/>
    </xf>
    <xf numFmtId="172" fontId="40" fillId="0" borderId="19" xfId="2" applyNumberFormat="1" applyFont="1" applyBorder="1" applyAlignment="1">
      <alignment horizontal="center" vertical="center"/>
    </xf>
    <xf numFmtId="172" fontId="44" fillId="0" borderId="5" xfId="2" applyNumberFormat="1" applyFont="1" applyBorder="1" applyAlignment="1">
      <alignment horizontal="center"/>
    </xf>
    <xf numFmtId="172" fontId="45" fillId="0" borderId="5" xfId="2" applyNumberFormat="1" applyFont="1" applyBorder="1" applyAlignment="1">
      <alignment horizontal="center"/>
    </xf>
    <xf numFmtId="172" fontId="44" fillId="0" borderId="8" xfId="2" applyNumberFormat="1" applyFont="1" applyBorder="1"/>
    <xf numFmtId="172" fontId="45" fillId="0" borderId="8" xfId="2" applyNumberFormat="1" applyFont="1" applyBorder="1" applyAlignment="1">
      <alignment horizontal="center"/>
    </xf>
    <xf numFmtId="172" fontId="40" fillId="0" borderId="8" xfId="2" applyNumberFormat="1" applyFont="1" applyBorder="1" applyAlignment="1">
      <alignment vertical="center"/>
    </xf>
    <xf numFmtId="172" fontId="45" fillId="0" borderId="8" xfId="2" applyNumberFormat="1" applyFont="1" applyBorder="1" applyAlignment="1">
      <alignment vertical="center"/>
    </xf>
    <xf numFmtId="172" fontId="40" fillId="0" borderId="8" xfId="2" applyNumberFormat="1" applyFont="1" applyBorder="1" applyAlignment="1">
      <alignment horizontal="center"/>
    </xf>
    <xf numFmtId="172" fontId="40" fillId="0" borderId="8" xfId="2" applyNumberFormat="1" applyFont="1" applyBorder="1" applyAlignment="1">
      <alignment horizontal="right" wrapText="1"/>
    </xf>
    <xf numFmtId="172" fontId="45" fillId="0" borderId="9" xfId="2" applyNumberFormat="1" applyFont="1" applyBorder="1"/>
    <xf numFmtId="172" fontId="46" fillId="0" borderId="4" xfId="2" applyNumberFormat="1" applyFont="1" applyBorder="1" applyAlignment="1">
      <alignment horizontal="center" vertical="center"/>
    </xf>
    <xf numFmtId="172" fontId="46" fillId="0" borderId="20" xfId="2" applyNumberFormat="1" applyFont="1" applyBorder="1" applyAlignment="1">
      <alignment horizontal="center" vertical="center"/>
    </xf>
    <xf numFmtId="172" fontId="7" fillId="0" borderId="1" xfId="2" applyNumberFormat="1" applyFont="1" applyBorder="1" applyAlignment="1">
      <alignment horizontal="right" vertical="center"/>
    </xf>
    <xf numFmtId="172" fontId="7" fillId="0" borderId="0" xfId="2" applyNumberFormat="1" applyFont="1" applyAlignment="1">
      <alignment horizontal="right" vertical="center"/>
    </xf>
    <xf numFmtId="172" fontId="7" fillId="0" borderId="14" xfId="2" applyNumberFormat="1" applyFont="1" applyBorder="1" applyAlignment="1">
      <alignment horizontal="right" vertical="center"/>
    </xf>
    <xf numFmtId="172" fontId="7" fillId="0" borderId="0" xfId="2" applyNumberFormat="1" applyFont="1" applyBorder="1" applyAlignment="1">
      <alignment horizontal="right" vertical="center"/>
    </xf>
    <xf numFmtId="172" fontId="7" fillId="0" borderId="13" xfId="2" applyNumberFormat="1" applyFont="1" applyBorder="1" applyAlignment="1">
      <alignment horizontal="right" vertical="center"/>
    </xf>
    <xf numFmtId="172" fontId="3" fillId="0" borderId="0" xfId="2" applyNumberFormat="1" applyFont="1" applyBorder="1" applyAlignment="1">
      <alignment horizontal="right" vertical="center"/>
    </xf>
    <xf numFmtId="172" fontId="3" fillId="0" borderId="0" xfId="2" applyNumberFormat="1" applyFont="1" applyAlignment="1">
      <alignment horizontal="right" vertical="center"/>
    </xf>
    <xf numFmtId="172" fontId="3" fillId="0" borderId="13" xfId="2" applyNumberFormat="1" applyFont="1" applyBorder="1" applyAlignment="1">
      <alignment horizontal="right" vertical="center"/>
    </xf>
    <xf numFmtId="172" fontId="7" fillId="0" borderId="0" xfId="2" applyNumberFormat="1" applyFont="1" applyAlignment="1">
      <alignment vertical="center"/>
    </xf>
    <xf numFmtId="172" fontId="7" fillId="0" borderId="13" xfId="2" applyNumberFormat="1" applyFont="1" applyBorder="1" applyAlignment="1">
      <alignment vertical="center"/>
    </xf>
    <xf numFmtId="172" fontId="3" fillId="0" borderId="0" xfId="2" applyNumberFormat="1" applyFont="1" applyBorder="1"/>
    <xf numFmtId="172" fontId="3" fillId="0" borderId="14" xfId="2" applyNumberFormat="1" applyFont="1" applyBorder="1"/>
    <xf numFmtId="172" fontId="7" fillId="0" borderId="2" xfId="2" applyNumberFormat="1" applyFont="1" applyBorder="1" applyAlignment="1">
      <alignment horizontal="right" vertical="center"/>
    </xf>
    <xf numFmtId="172" fontId="7" fillId="0" borderId="15" xfId="2" applyNumberFormat="1" applyFont="1" applyBorder="1" applyAlignment="1">
      <alignment horizontal="right" vertical="center"/>
    </xf>
    <xf numFmtId="172" fontId="3" fillId="0" borderId="0" xfId="2" applyNumberFormat="1" applyFont="1" applyAlignment="1">
      <alignment horizontal="right"/>
    </xf>
    <xf numFmtId="172" fontId="7" fillId="0" borderId="0" xfId="2" applyNumberFormat="1" applyFont="1" applyAlignment="1">
      <alignment horizontal="right"/>
    </xf>
    <xf numFmtId="172" fontId="7" fillId="0" borderId="13" xfId="2" applyNumberFormat="1" applyFont="1" applyBorder="1" applyAlignment="1">
      <alignment horizontal="right"/>
    </xf>
    <xf numFmtId="172" fontId="7" fillId="0" borderId="1" xfId="2" applyNumberFormat="1" applyFont="1" applyBorder="1" applyAlignment="1">
      <alignment horizontal="right"/>
    </xf>
    <xf numFmtId="172" fontId="3" fillId="0" borderId="14" xfId="2" applyNumberFormat="1" applyFont="1" applyBorder="1" applyAlignment="1">
      <alignment horizontal="right" vertical="center"/>
    </xf>
    <xf numFmtId="172" fontId="3" fillId="0" borderId="2" xfId="2" applyNumberFormat="1" applyFont="1" applyBorder="1" applyAlignment="1">
      <alignment horizontal="right" vertical="center"/>
    </xf>
    <xf numFmtId="172" fontId="7" fillId="0" borderId="3" xfId="2" applyNumberFormat="1" applyFont="1" applyBorder="1" applyAlignment="1">
      <alignment horizontal="right" vertical="center"/>
    </xf>
    <xf numFmtId="172" fontId="7" fillId="0" borderId="10" xfId="2" applyNumberFormat="1" applyFont="1" applyBorder="1" applyAlignment="1">
      <alignment horizontal="right" vertical="center"/>
    </xf>
    <xf numFmtId="172" fontId="7" fillId="0" borderId="19" xfId="2" applyNumberFormat="1" applyFont="1" applyBorder="1" applyAlignment="1">
      <alignment horizontal="right" vertical="center"/>
    </xf>
    <xf numFmtId="165" fontId="20" fillId="0" borderId="0" xfId="1" applyFont="1" applyBorder="1" applyAlignment="1">
      <alignment horizontal="center" vertical="center"/>
    </xf>
    <xf numFmtId="0" fontId="27" fillId="0" borderId="0" xfId="0" applyFont="1" applyAlignment="1">
      <alignment horizontal="center" vertical="center" wrapText="1"/>
    </xf>
    <xf numFmtId="0" fontId="18" fillId="3" borderId="0" xfId="0" applyFont="1" applyFill="1" applyAlignment="1">
      <alignment horizontal="center" vertical="center"/>
    </xf>
    <xf numFmtId="0" fontId="16" fillId="3" borderId="0" xfId="0" applyFont="1" applyFill="1" applyAlignment="1">
      <alignment horizontal="center" vertical="center"/>
    </xf>
    <xf numFmtId="14" fontId="16" fillId="3" borderId="0" xfId="0" applyNumberFormat="1" applyFont="1" applyFill="1" applyAlignment="1">
      <alignment horizontal="center" vertical="center"/>
    </xf>
    <xf numFmtId="0" fontId="7" fillId="0" borderId="0" xfId="0" applyFont="1" applyAlignment="1">
      <alignment horizontal="center"/>
    </xf>
    <xf numFmtId="0" fontId="33" fillId="0" borderId="0" xfId="0" applyFont="1" applyAlignment="1">
      <alignment horizontal="center"/>
    </xf>
    <xf numFmtId="1" fontId="7" fillId="0" borderId="7" xfId="0" applyNumberFormat="1" applyFont="1" applyBorder="1" applyAlignment="1">
      <alignment horizontal="center" vertical="center"/>
    </xf>
    <xf numFmtId="1" fontId="7" fillId="0" borderId="14"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 xfId="0" applyNumberFormat="1" applyFont="1" applyBorder="1" applyAlignment="1">
      <alignment horizontal="center" vertical="center"/>
    </xf>
    <xf numFmtId="0" fontId="4" fillId="0" borderId="0" xfId="0" applyFont="1" applyAlignment="1">
      <alignment horizontal="center"/>
    </xf>
    <xf numFmtId="0" fontId="6" fillId="0" borderId="0" xfId="0" applyFont="1" applyAlignment="1">
      <alignment horizontal="center"/>
    </xf>
    <xf numFmtId="14" fontId="9" fillId="0" borderId="0" xfId="0" applyNumberFormat="1" applyFont="1" applyAlignment="1">
      <alignment horizontal="center"/>
    </xf>
    <xf numFmtId="0" fontId="44" fillId="0" borderId="0" xfId="0" applyFont="1" applyAlignment="1">
      <alignment horizontal="center"/>
    </xf>
    <xf numFmtId="0" fontId="38" fillId="0" borderId="0" xfId="0" applyFont="1" applyAlignment="1">
      <alignment horizontal="center"/>
    </xf>
    <xf numFmtId="0" fontId="42" fillId="0" borderId="0" xfId="0" applyFont="1" applyAlignment="1">
      <alignment horizontal="center"/>
    </xf>
    <xf numFmtId="0" fontId="40" fillId="0" borderId="0" xfId="0" applyFont="1" applyAlignment="1">
      <alignment horizontal="center"/>
    </xf>
    <xf numFmtId="0" fontId="49" fillId="0" borderId="0" xfId="0" applyFont="1" applyAlignment="1">
      <alignment horizontal="center"/>
    </xf>
    <xf numFmtId="0" fontId="34" fillId="0" borderId="0" xfId="0" applyFont="1" applyAlignment="1">
      <alignment horizontal="center"/>
    </xf>
    <xf numFmtId="1" fontId="40" fillId="0" borderId="11" xfId="0" applyNumberFormat="1" applyFont="1" applyBorder="1" applyAlignment="1">
      <alignment horizontal="center" vertical="center"/>
    </xf>
    <xf numFmtId="0" fontId="40" fillId="0" borderId="1" xfId="0" applyFont="1" applyBorder="1" applyAlignment="1">
      <alignment horizontal="center" vertical="center"/>
    </xf>
    <xf numFmtId="1" fontId="40" fillId="0" borderId="7" xfId="0" applyNumberFormat="1" applyFont="1" applyBorder="1" applyAlignment="1">
      <alignment horizontal="center" vertical="center"/>
    </xf>
    <xf numFmtId="0" fontId="40" fillId="0" borderId="14" xfId="0" applyFont="1" applyBorder="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xf>
    <xf numFmtId="0" fontId="53" fillId="0" borderId="0" xfId="0" applyFont="1" applyAlignment="1">
      <alignment horizontal="center" vertical="center"/>
    </xf>
    <xf numFmtId="0" fontId="46" fillId="0" borderId="1" xfId="0" applyFont="1" applyBorder="1" applyAlignment="1">
      <alignment horizontal="center"/>
    </xf>
    <xf numFmtId="0" fontId="39"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31" fillId="0" borderId="2" xfId="0" applyFont="1" applyBorder="1" applyAlignment="1">
      <alignment horizontal="right"/>
    </xf>
    <xf numFmtId="0" fontId="31" fillId="0" borderId="15" xfId="0" applyFont="1" applyBorder="1" applyAlignment="1">
      <alignment horizontal="right"/>
    </xf>
    <xf numFmtId="0" fontId="31" fillId="0" borderId="18" xfId="0" applyFont="1" applyBorder="1" applyAlignment="1">
      <alignment horizontal="right"/>
    </xf>
    <xf numFmtId="0" fontId="29" fillId="0" borderId="12" xfId="0" applyFont="1" applyBorder="1" applyAlignment="1">
      <alignment horizontal="center"/>
    </xf>
    <xf numFmtId="0" fontId="29" fillId="0" borderId="0" xfId="0" applyFont="1" applyBorder="1" applyAlignment="1">
      <alignment horizontal="center"/>
    </xf>
    <xf numFmtId="172" fontId="40" fillId="0" borderId="12" xfId="2" applyNumberFormat="1" applyFont="1" applyBorder="1" applyAlignment="1">
      <alignment vertical="center"/>
    </xf>
    <xf numFmtId="0" fontId="40" fillId="0" borderId="9" xfId="0" applyFont="1" applyBorder="1" applyAlignment="1">
      <alignment horizontal="center" vertical="center" wrapText="1"/>
    </xf>
    <xf numFmtId="172" fontId="44" fillId="0" borderId="11" xfId="2" applyNumberFormat="1" applyFont="1" applyBorder="1" applyAlignment="1">
      <alignment horizontal="center" vertical="center"/>
    </xf>
    <xf numFmtId="172" fontId="44" fillId="0" borderId="12" xfId="2" applyNumberFormat="1" applyFont="1" applyBorder="1"/>
    <xf numFmtId="172" fontId="45" fillId="0" borderId="9" xfId="2" applyNumberFormat="1" applyFont="1" applyBorder="1" applyAlignment="1">
      <alignment horizontal="center"/>
    </xf>
    <xf numFmtId="172" fontId="55" fillId="0" borderId="12" xfId="2" applyNumberFormat="1" applyFont="1" applyBorder="1" applyAlignment="1">
      <alignment vertical="center"/>
    </xf>
    <xf numFmtId="172" fontId="55" fillId="0" borderId="12" xfId="2" applyNumberFormat="1" applyFont="1" applyBorder="1" applyAlignment="1">
      <alignment horizontal="right"/>
    </xf>
    <xf numFmtId="172" fontId="55" fillId="0" borderId="17" xfId="2" applyNumberFormat="1" applyFont="1" applyBorder="1"/>
    <xf numFmtId="196" fontId="13" fillId="0" borderId="0" xfId="2" applyNumberFormat="1" applyFont="1"/>
    <xf numFmtId="0" fontId="56" fillId="0" borderId="0" xfId="0" applyFont="1" applyAlignment="1">
      <alignment horizontal="center"/>
    </xf>
    <xf numFmtId="0" fontId="57" fillId="0" borderId="0" xfId="0" applyFont="1" applyAlignment="1">
      <alignment horizontal="center"/>
    </xf>
    <xf numFmtId="0" fontId="56" fillId="0" borderId="0" xfId="0" applyFont="1" applyAlignment="1">
      <alignment horizontal="center" vertical="center"/>
    </xf>
    <xf numFmtId="164" fontId="58" fillId="0" borderId="5" xfId="2" applyFont="1" applyBorder="1" applyAlignment="1">
      <alignment horizontal="center" vertical="center"/>
    </xf>
    <xf numFmtId="164" fontId="55" fillId="0" borderId="5" xfId="2" applyFont="1" applyBorder="1" applyAlignment="1">
      <alignment horizontal="center" vertical="center"/>
    </xf>
    <xf numFmtId="0" fontId="20" fillId="0" borderId="0" xfId="0" applyFont="1" applyAlignment="1">
      <alignment horizontal="left" vertical="top"/>
    </xf>
    <xf numFmtId="0" fontId="20" fillId="0" borderId="0" xfId="0" applyFont="1" applyAlignment="1"/>
    <xf numFmtId="0" fontId="20" fillId="0" borderId="0" xfId="0" applyFont="1"/>
    <xf numFmtId="0" fontId="20" fillId="0" borderId="0" xfId="0" applyFont="1" applyAlignment="1">
      <alignment horizontal="left" vertical="center"/>
    </xf>
    <xf numFmtId="0" fontId="21"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vertical="center"/>
    </xf>
    <xf numFmtId="0" fontId="21" fillId="0" borderId="0" xfId="0" applyFont="1" applyAlignment="1">
      <alignment vertical="center"/>
    </xf>
    <xf numFmtId="0" fontId="0" fillId="0" borderId="0" xfId="0" applyFont="1" applyAlignment="1">
      <alignment horizontal="left"/>
    </xf>
    <xf numFmtId="0" fontId="0" fillId="0" borderId="0" xfId="0" applyFont="1"/>
    <xf numFmtId="0" fontId="21"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horizontal="left" vertical="center"/>
    </xf>
    <xf numFmtId="0" fontId="0" fillId="0" borderId="0" xfId="0" applyFont="1" applyAlignment="1">
      <alignment horizontal="left" wrapText="1"/>
    </xf>
    <xf numFmtId="0" fontId="0" fillId="0" borderId="0" xfId="0" applyFont="1" applyAlignment="1">
      <alignment wrapText="1"/>
    </xf>
    <xf numFmtId="0" fontId="0" fillId="0" borderId="0" xfId="0" applyFont="1" applyAlignment="1">
      <alignment horizontal="left" vertical="center" wrapText="1"/>
    </xf>
    <xf numFmtId="3" fontId="64" fillId="0" borderId="0" xfId="0" applyNumberFormat="1" applyFont="1" applyAlignment="1">
      <alignment horizontal="center" vertical="center"/>
    </xf>
    <xf numFmtId="0" fontId="66" fillId="0" borderId="0" xfId="0" applyFont="1" applyAlignment="1">
      <alignment vertical="center"/>
    </xf>
    <xf numFmtId="0" fontId="20" fillId="0" borderId="0" xfId="0" applyFont="1" applyAlignment="1">
      <alignment vertical="center" wrapText="1"/>
    </xf>
    <xf numFmtId="0" fontId="64" fillId="0" borderId="0" xfId="0" applyFont="1" applyAlignment="1">
      <alignment horizontal="left" vertical="center" wrapText="1"/>
    </xf>
    <xf numFmtId="0" fontId="20" fillId="0" borderId="0" xfId="3" applyFont="1" applyBorder="1" applyAlignment="1">
      <alignment horizontal="left" wrapText="1"/>
    </xf>
    <xf numFmtId="0" fontId="20" fillId="0" borderId="0" xfId="0" applyFont="1" applyAlignment="1">
      <alignment vertical="top" wrapText="1"/>
    </xf>
  </cellXfs>
  <cellStyles count="21">
    <cellStyle name="Comma [0] 2" xfId="7" xr:uid="{038E08E4-40C3-407B-A5B9-87D3798FBC5A}"/>
    <cellStyle name="Hipervínculo" xfId="3" builtinId="8"/>
    <cellStyle name="Millares" xfId="1" builtinId="3"/>
    <cellStyle name="Millares [0]" xfId="2" builtinId="6"/>
    <cellStyle name="Millares [0] 2" xfId="13" xr:uid="{ED10CC8A-8915-4857-BE85-BF98D95FC5A2}"/>
    <cellStyle name="Millares [0] 3" xfId="16" xr:uid="{2BFFD4A9-DA6C-4BE7-B5B0-12216B08CB0F}"/>
    <cellStyle name="Millares [0] 3 2" xfId="20" xr:uid="{60208FFF-E0CC-4182-8C43-8A31F7D8BFB2}"/>
    <cellStyle name="Millares 2" xfId="12" xr:uid="{90525169-28D4-4610-B274-44CFD15C5B83}"/>
    <cellStyle name="Millares 2 2" xfId="19" xr:uid="{7813E02C-6315-4D11-A46C-36C1B27E3A48}"/>
    <cellStyle name="Millares 3" xfId="15" xr:uid="{7BC6457E-1745-4F7A-BA6D-BCC16D427A00}"/>
    <cellStyle name="Millares 4" xfId="17" xr:uid="{885F060C-B584-4417-961B-5519949FB42E}"/>
    <cellStyle name="Normal" xfId="0" builtinId="0"/>
    <cellStyle name="Normal 10" xfId="14" xr:uid="{E59EEDD2-F53F-4811-B9F0-8A23D918EEB8}"/>
    <cellStyle name="Normal 11" xfId="8" xr:uid="{7EE370B6-99F2-4E15-BE5D-F6E566EF4BD0}"/>
    <cellStyle name="Normal 2" xfId="6" xr:uid="{C0567494-C991-4E5A-AD48-64C492B56790}"/>
    <cellStyle name="Normal 2 2" xfId="18" xr:uid="{B81D140E-957A-4A5E-9A26-2D0C34176AE8}"/>
    <cellStyle name="Normal 3" xfId="9" xr:uid="{BAE9EA3C-FC91-4440-A5F6-ADEF3F9F555B}"/>
    <cellStyle name="Normal 4" xfId="5" xr:uid="{9813DC94-BA87-4C11-90C0-9BAB89754C94}"/>
    <cellStyle name="Per cent 2" xfId="11" xr:uid="{437205D1-4453-4C0A-AE06-71B6A2AEA06E}"/>
    <cellStyle name="Porcentaje" xfId="4" builtinId="5"/>
    <cellStyle name="Porcentaje 2" xfId="10" xr:uid="{06E1ADCE-3898-441E-9BD9-F460DA0F80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295275</xdr:colOff>
      <xdr:row>2</xdr:row>
      <xdr:rowOff>154901</xdr:rowOff>
    </xdr:to>
    <xdr:pic>
      <xdr:nvPicPr>
        <xdr:cNvPr id="3" name="Imagen 2">
          <a:extLst>
            <a:ext uri="{FF2B5EF4-FFF2-40B4-BE49-F238E27FC236}">
              <a16:creationId xmlns:a16="http://schemas.microsoft.com/office/drawing/2014/main" id="{202EE3C4-EAC9-479B-9F34-147BB588FF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441" t="32116" r="16422" b="33792"/>
        <a:stretch/>
      </xdr:blipFill>
      <xdr:spPr>
        <a:xfrm>
          <a:off x="1" y="0"/>
          <a:ext cx="2581274" cy="6406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showGridLines="0" zoomScaleNormal="100" workbookViewId="0">
      <selection activeCell="V4" sqref="V4"/>
    </sheetView>
  </sheetViews>
  <sheetFormatPr baseColWidth="10" defaultRowHeight="15"/>
  <cols>
    <col min="5" max="5" width="15.140625" customWidth="1"/>
    <col min="9" max="9" width="13.28515625" customWidth="1"/>
    <col min="12" max="12" width="18.28515625" hidden="1" customWidth="1"/>
    <col min="13" max="13" width="15.85546875" hidden="1" customWidth="1"/>
    <col min="14" max="14" width="25" hidden="1" customWidth="1"/>
    <col min="15" max="15" width="14.42578125" hidden="1" customWidth="1"/>
    <col min="16" max="16" width="11.42578125" hidden="1" customWidth="1"/>
  </cols>
  <sheetData>
    <row r="1" spans="1:16">
      <c r="A1" s="48"/>
      <c r="B1" s="48"/>
      <c r="C1" s="48"/>
      <c r="D1" s="48"/>
      <c r="E1" s="48"/>
      <c r="F1" s="48"/>
      <c r="G1" s="48"/>
      <c r="H1" s="48"/>
      <c r="I1" s="48"/>
      <c r="J1" s="48"/>
      <c r="K1" s="48"/>
      <c r="N1" s="49" t="s">
        <v>66</v>
      </c>
      <c r="O1" s="50">
        <v>45292</v>
      </c>
    </row>
    <row r="2" spans="1:16" ht="23.25">
      <c r="A2" s="51"/>
      <c r="B2" s="51"/>
      <c r="C2" s="51"/>
      <c r="D2" s="48"/>
      <c r="E2" s="48"/>
      <c r="F2" s="48"/>
      <c r="G2" s="48"/>
      <c r="H2" s="48"/>
      <c r="I2" s="52"/>
      <c r="J2" s="53"/>
      <c r="K2" s="52"/>
      <c r="L2" t="s">
        <v>67</v>
      </c>
      <c r="M2" s="54">
        <v>7543.01</v>
      </c>
      <c r="N2" s="49" t="s">
        <v>68</v>
      </c>
      <c r="O2" s="50">
        <v>45107</v>
      </c>
      <c r="P2" s="55">
        <v>2023</v>
      </c>
    </row>
    <row r="3" spans="1:16" ht="23.25">
      <c r="A3" s="51"/>
      <c r="B3" s="51"/>
      <c r="C3" s="51"/>
      <c r="D3" s="48"/>
      <c r="E3" s="48"/>
      <c r="F3" s="48"/>
      <c r="G3" s="48"/>
      <c r="H3" s="48"/>
      <c r="I3" s="52"/>
      <c r="J3" s="56"/>
      <c r="K3" s="52"/>
      <c r="L3" t="s">
        <v>69</v>
      </c>
      <c r="M3" s="54">
        <v>7533.98</v>
      </c>
      <c r="N3" s="49" t="s">
        <v>70</v>
      </c>
      <c r="O3" s="50">
        <v>45473</v>
      </c>
      <c r="P3" s="55">
        <v>2024</v>
      </c>
    </row>
    <row r="4" spans="1:16" ht="10.5" customHeight="1">
      <c r="A4" s="51"/>
      <c r="B4" s="51"/>
      <c r="C4" s="51"/>
      <c r="D4" s="48"/>
      <c r="E4" s="48"/>
      <c r="F4" s="48"/>
      <c r="G4" s="48"/>
      <c r="H4" s="48"/>
      <c r="I4" s="48"/>
      <c r="J4" s="48"/>
      <c r="K4" s="48"/>
    </row>
    <row r="5" spans="1:16" ht="29.25" customHeight="1">
      <c r="A5" s="48"/>
      <c r="B5" s="48"/>
      <c r="C5" s="332" t="s">
        <v>84</v>
      </c>
      <c r="D5" s="332"/>
      <c r="E5" s="332"/>
      <c r="F5" s="332"/>
      <c r="G5" s="332"/>
      <c r="H5" s="332"/>
      <c r="I5" s="332"/>
      <c r="J5" s="48"/>
      <c r="K5" s="48"/>
    </row>
    <row r="6" spans="1:16" ht="22.5" customHeight="1">
      <c r="A6" s="48"/>
      <c r="B6" s="48"/>
      <c r="C6" s="332" t="s">
        <v>71</v>
      </c>
      <c r="D6" s="332"/>
      <c r="E6" s="332"/>
      <c r="F6" s="332"/>
      <c r="G6" s="332"/>
      <c r="H6" s="332"/>
      <c r="I6" s="332"/>
      <c r="J6" s="48"/>
      <c r="K6" s="48"/>
    </row>
    <row r="7" spans="1:16" ht="23.25">
      <c r="A7" s="48"/>
      <c r="B7" s="48"/>
      <c r="C7" s="333" t="s">
        <v>72</v>
      </c>
      <c r="D7" s="333"/>
      <c r="E7" s="333"/>
      <c r="F7" s="333"/>
      <c r="G7" s="333"/>
      <c r="H7" s="333"/>
      <c r="I7" s="333"/>
      <c r="J7" s="57"/>
      <c r="K7" s="48"/>
    </row>
    <row r="8" spans="1:16" ht="23.25">
      <c r="A8" s="48"/>
      <c r="B8" s="48"/>
      <c r="C8" s="334">
        <f>+O3</f>
        <v>45473</v>
      </c>
      <c r="D8" s="334"/>
      <c r="E8" s="334"/>
      <c r="F8" s="334"/>
      <c r="G8" s="334"/>
      <c r="H8" s="334"/>
      <c r="I8" s="334"/>
      <c r="J8" s="57"/>
      <c r="K8" s="48"/>
    </row>
    <row r="9" spans="1:16">
      <c r="A9" s="43"/>
      <c r="B9" s="43"/>
      <c r="C9" s="58"/>
      <c r="D9" s="58"/>
      <c r="E9" s="58"/>
      <c r="F9" s="58"/>
      <c r="G9" s="58"/>
      <c r="H9" s="58"/>
      <c r="I9" s="59"/>
      <c r="J9" s="59"/>
      <c r="K9" s="43"/>
    </row>
    <row r="10" spans="1:16" ht="23.25">
      <c r="C10" s="60"/>
      <c r="D10" s="60"/>
      <c r="E10" s="61" t="s">
        <v>73</v>
      </c>
    </row>
    <row r="11" spans="1:16">
      <c r="B11" s="1"/>
      <c r="C11" s="77" t="s">
        <v>74</v>
      </c>
      <c r="D11" s="62"/>
      <c r="E11" s="62"/>
      <c r="F11" s="62"/>
      <c r="G11" s="62"/>
      <c r="H11" s="78">
        <v>1</v>
      </c>
      <c r="I11" s="62"/>
      <c r="J11" s="62"/>
      <c r="K11" s="62"/>
    </row>
    <row r="12" spans="1:16">
      <c r="B12" s="1"/>
      <c r="C12" s="78" t="s">
        <v>75</v>
      </c>
      <c r="D12" s="62"/>
      <c r="E12" s="62"/>
      <c r="F12" s="62"/>
      <c r="G12" s="62"/>
      <c r="H12" s="78">
        <v>2</v>
      </c>
      <c r="I12" s="62"/>
      <c r="J12" s="62"/>
      <c r="K12" s="62"/>
    </row>
    <row r="13" spans="1:16">
      <c r="B13" s="1"/>
      <c r="C13" s="78" t="s">
        <v>76</v>
      </c>
      <c r="D13" s="62"/>
      <c r="E13" s="62"/>
      <c r="F13" s="62"/>
      <c r="G13" s="62"/>
      <c r="H13" s="78">
        <v>3</v>
      </c>
      <c r="I13" s="62"/>
      <c r="J13" s="62"/>
      <c r="K13" s="62"/>
    </row>
    <row r="14" spans="1:16">
      <c r="B14" s="1"/>
      <c r="C14" s="78" t="s">
        <v>77</v>
      </c>
      <c r="D14" s="62"/>
      <c r="E14" s="62"/>
      <c r="F14" s="62"/>
      <c r="G14" s="62"/>
      <c r="H14" s="78">
        <v>4</v>
      </c>
      <c r="I14" s="62"/>
      <c r="J14" s="62"/>
      <c r="K14" s="62"/>
    </row>
    <row r="15" spans="1:16">
      <c r="B15" s="1"/>
      <c r="C15" s="78" t="s">
        <v>78</v>
      </c>
      <c r="D15" s="62"/>
      <c r="E15" s="62"/>
      <c r="F15" s="62"/>
      <c r="G15" s="62"/>
      <c r="H15" s="78">
        <v>5</v>
      </c>
      <c r="I15" s="62"/>
      <c r="J15" s="62"/>
      <c r="K15" s="62"/>
    </row>
    <row r="16" spans="1:16">
      <c r="B16" s="1"/>
      <c r="C16" s="78" t="s">
        <v>79</v>
      </c>
      <c r="D16" s="62"/>
      <c r="E16" s="62"/>
      <c r="F16" s="62"/>
      <c r="G16" s="62"/>
      <c r="H16" s="78">
        <v>6</v>
      </c>
      <c r="I16" s="62"/>
      <c r="J16" s="62"/>
      <c r="K16" s="62"/>
    </row>
    <row r="17" spans="2:12">
      <c r="B17" s="1"/>
      <c r="C17" s="78" t="s">
        <v>80</v>
      </c>
      <c r="D17" s="62"/>
      <c r="E17" s="62"/>
      <c r="F17" s="62"/>
      <c r="G17" s="62"/>
      <c r="H17" s="78">
        <v>7</v>
      </c>
      <c r="I17" s="62"/>
      <c r="J17" s="62"/>
      <c r="K17" s="62"/>
    </row>
    <row r="18" spans="2:12">
      <c r="B18" s="1"/>
      <c r="C18" s="78" t="s">
        <v>81</v>
      </c>
      <c r="D18" s="62"/>
      <c r="E18" s="62"/>
      <c r="F18" s="62"/>
      <c r="G18" s="62"/>
      <c r="H18" s="78">
        <v>8</v>
      </c>
      <c r="I18" s="62"/>
      <c r="J18" s="62"/>
      <c r="K18" s="62"/>
    </row>
    <row r="19" spans="2:12">
      <c r="B19" s="62"/>
      <c r="C19" s="78" t="s">
        <v>88</v>
      </c>
      <c r="D19" s="62"/>
      <c r="E19" s="62"/>
      <c r="F19" s="62"/>
      <c r="G19" s="62"/>
      <c r="H19" s="78">
        <v>9</v>
      </c>
      <c r="I19" s="62"/>
      <c r="J19" s="62"/>
      <c r="K19" s="62"/>
    </row>
    <row r="20" spans="2:12">
      <c r="C20" s="78" t="s">
        <v>89</v>
      </c>
      <c r="D20" s="62"/>
      <c r="E20" s="62"/>
      <c r="F20" s="62"/>
      <c r="G20" s="62"/>
      <c r="H20" s="78">
        <v>10</v>
      </c>
      <c r="I20" s="62"/>
      <c r="J20" s="62"/>
      <c r="K20" s="62"/>
    </row>
    <row r="21" spans="2:12">
      <c r="C21" s="77" t="s">
        <v>83</v>
      </c>
      <c r="D21" s="62"/>
      <c r="E21" s="62"/>
      <c r="F21" s="62"/>
      <c r="G21" s="62"/>
      <c r="H21" s="78">
        <v>11</v>
      </c>
      <c r="I21" s="62"/>
      <c r="J21" s="62"/>
      <c r="K21" s="62"/>
    </row>
    <row r="22" spans="2:12">
      <c r="C22" s="62"/>
      <c r="D22" s="62"/>
      <c r="E22" s="62"/>
      <c r="F22" s="62"/>
      <c r="G22" s="62"/>
      <c r="H22" s="62"/>
      <c r="I22" s="62"/>
      <c r="J22" s="62"/>
      <c r="K22" s="62"/>
    </row>
    <row r="23" spans="2:12">
      <c r="C23" s="62"/>
      <c r="D23" s="62"/>
      <c r="E23" s="62"/>
      <c r="F23" s="62"/>
      <c r="G23" s="62"/>
      <c r="H23" s="62"/>
      <c r="I23" s="62"/>
      <c r="J23" s="62"/>
      <c r="K23" s="62"/>
    </row>
    <row r="29" spans="2:12" ht="15.75">
      <c r="L29" s="93"/>
    </row>
    <row r="30" spans="2:12" ht="15.75">
      <c r="L30" s="93"/>
    </row>
  </sheetData>
  <mergeCells count="4">
    <mergeCell ref="C5:I5"/>
    <mergeCell ref="C6:I6"/>
    <mergeCell ref="C7:I7"/>
    <mergeCell ref="C8:I8"/>
  </mergeCells>
  <hyperlinks>
    <hyperlink ref="C11" location="'1'!A1" display="ESTADO DE FLUJO DE CAJA EN DOLARES AMERICANOS" xr:uid="{00000000-0004-0000-0000-000000000000}"/>
    <hyperlink ref="H11" location="'1'!A1" display="'1'!A1" xr:uid="{00000000-0004-0000-0000-000001000000}"/>
    <hyperlink ref="C12" location="'2'!A1" display="ESTADO DE VARIACION DEL ACTIVO NETO EN DOLARES AMERICANOS" xr:uid="{00000000-0004-0000-0000-000002000000}"/>
    <hyperlink ref="H12" location="'2'!A1" display="'2'!A1" xr:uid="{00000000-0004-0000-0000-000003000000}"/>
    <hyperlink ref="C13" location="'3'!A1" display="ESTADO DE RESULTADO EN DOLARES AMERICANOS" xr:uid="{00000000-0004-0000-0000-000004000000}"/>
    <hyperlink ref="H13" location="'3'!A1" display="'3'!A1" xr:uid="{00000000-0004-0000-0000-000005000000}"/>
    <hyperlink ref="C14" location="'4'!A1" display="BALANCE GENERAL EN DOLARES AMERICANOS" xr:uid="{00000000-0004-0000-0000-000006000000}"/>
    <hyperlink ref="H14" location="'4'!A1" display="'4'!A1" xr:uid="{00000000-0004-0000-0000-000007000000}"/>
    <hyperlink ref="C15" location="'5'!A1" display="BALANCE GENERAL EN GUARANIES" xr:uid="{00000000-0004-0000-0000-000008000000}"/>
    <hyperlink ref="H15" location="'5'!A1" display="'5'!A1" xr:uid="{00000000-0004-0000-0000-000009000000}"/>
    <hyperlink ref="C16" location="'6'!A1" display="ESTADO DE RESULTADO EN GUARANIES" xr:uid="{00000000-0004-0000-0000-00000A000000}"/>
    <hyperlink ref="H16" location="'6'!A1" display="'6'!A1" xr:uid="{00000000-0004-0000-0000-00000B000000}"/>
    <hyperlink ref="C17" location="'7'!A1" display="ESTADO DE VARIACION DEL ACTIVO NETO EN GUARANIES" xr:uid="{00000000-0004-0000-0000-00000C000000}"/>
    <hyperlink ref="H17" location="'7'!A1" display="'7'!A1" xr:uid="{00000000-0004-0000-0000-00000D000000}"/>
    <hyperlink ref="C18" location="'8'!A1" display="ESTADO DE FLUJO DE CAJA EN GUARANIES" xr:uid="{00000000-0004-0000-0000-00000E000000}"/>
    <hyperlink ref="H18" location="'8'!A1" display="'8'!A1" xr:uid="{00000000-0004-0000-0000-00000F000000}"/>
    <hyperlink ref="C19" location="'9'!A1" display="INFORME SINDICO" xr:uid="{00000000-0004-0000-0000-000010000000}"/>
    <hyperlink ref="H19" location="'9'!A1" display="'9'!A1" xr:uid="{00000000-0004-0000-0000-000011000000}"/>
    <hyperlink ref="C20" location="'10'!A1" display="NOTAS A LOS ESTADOS CONTABLES" xr:uid="{00000000-0004-0000-0000-000012000000}"/>
    <hyperlink ref="H20" location="'10'!A1" display="'10'!A1" xr:uid="{00000000-0004-0000-0000-000013000000}"/>
    <hyperlink ref="C21" location="'11'!A1" display="CUADRO DE INVERSIONES" xr:uid="{00000000-0004-0000-0000-000014000000}"/>
    <hyperlink ref="H21"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abSelected="1" zoomScale="85" zoomScaleNormal="85" workbookViewId="0">
      <selection activeCell="B4" sqref="B4:E4"/>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7.42578125" style="4" customWidth="1"/>
    <col min="8" max="8" width="19.7109375" style="14" customWidth="1"/>
    <col min="9" max="9" width="12.28515625" style="4" bestFit="1" customWidth="1"/>
    <col min="10" max="10" width="12.85546875" style="4" bestFit="1" customWidth="1"/>
    <col min="11" max="16384" width="9.140625" style="4"/>
  </cols>
  <sheetData>
    <row r="1" spans="1:9" ht="15">
      <c r="B1" s="2"/>
      <c r="C1" s="2"/>
      <c r="E1" s="2"/>
      <c r="F1" s="2"/>
      <c r="G1" s="2"/>
      <c r="H1" s="13"/>
    </row>
    <row r="2" spans="1:9">
      <c r="B2" s="2"/>
      <c r="C2" s="3"/>
      <c r="E2" s="341"/>
      <c r="F2" s="341"/>
      <c r="G2" s="341"/>
      <c r="H2" s="341"/>
    </row>
    <row r="3" spans="1:9" ht="23.25">
      <c r="B3" s="336" t="s">
        <v>140</v>
      </c>
      <c r="C3" s="336"/>
      <c r="D3" s="336"/>
      <c r="E3" s="336"/>
      <c r="F3" s="3"/>
      <c r="G3" s="343"/>
      <c r="H3" s="343"/>
    </row>
    <row r="4" spans="1:9" ht="18">
      <c r="A4" s="4"/>
      <c r="B4" s="342" t="str">
        <f>+"ESTADO DE FLUJOS DE CAJA AL "&amp;UPPER(TEXT(INDICE!O3,"DD \D\E MMMM \D\E yyyy"))</f>
        <v>ESTADO DE FLUJOS DE CAJA AL 30 DE JUNIO DE 2024</v>
      </c>
      <c r="C4" s="342"/>
      <c r="D4" s="342"/>
      <c r="E4" s="342"/>
    </row>
    <row r="5" spans="1:9">
      <c r="C5" s="6"/>
    </row>
    <row r="6" spans="1:9" ht="15">
      <c r="A6" s="20"/>
      <c r="B6" s="74"/>
      <c r="C6" s="339">
        <f>+INDICE!P3</f>
        <v>2024</v>
      </c>
      <c r="D6" s="64"/>
      <c r="E6" s="337">
        <f>+INDICE!P2</f>
        <v>2023</v>
      </c>
      <c r="G6" s="15"/>
      <c r="I6" s="15"/>
    </row>
    <row r="7" spans="1:9" s="7" customFormat="1" ht="15">
      <c r="A7" s="1"/>
      <c r="B7" s="70"/>
      <c r="C7" s="340"/>
      <c r="D7" s="87"/>
      <c r="E7" s="338"/>
      <c r="G7" s="16"/>
      <c r="H7" s="17"/>
      <c r="I7" s="16"/>
    </row>
    <row r="8" spans="1:9" s="7" customFormat="1" ht="15">
      <c r="A8" s="20"/>
      <c r="B8" s="70"/>
      <c r="C8" s="63" t="s">
        <v>85</v>
      </c>
      <c r="D8" s="63"/>
      <c r="E8" s="66" t="s">
        <v>85</v>
      </c>
      <c r="G8" s="16"/>
      <c r="H8" s="17"/>
      <c r="I8" s="16"/>
    </row>
    <row r="9" spans="1:9" s="7" customFormat="1" ht="15">
      <c r="A9" s="1"/>
      <c r="B9" s="65"/>
      <c r="C9" s="67"/>
      <c r="D9" s="68"/>
      <c r="E9" s="94"/>
      <c r="G9" s="16"/>
      <c r="H9" s="17"/>
      <c r="I9" s="16"/>
    </row>
    <row r="10" spans="1:9" s="7" customFormat="1" ht="15">
      <c r="A10" s="20"/>
      <c r="B10" s="69" t="s">
        <v>1</v>
      </c>
      <c r="C10" s="307">
        <v>0</v>
      </c>
      <c r="D10" s="308"/>
      <c r="E10" s="309">
        <v>53992.829999999813</v>
      </c>
      <c r="G10" s="16"/>
      <c r="H10" s="17"/>
      <c r="I10" s="16"/>
    </row>
    <row r="11" spans="1:9" s="7" customFormat="1" ht="15">
      <c r="A11" s="1"/>
      <c r="B11" s="65" t="s">
        <v>2</v>
      </c>
      <c r="C11" s="310"/>
      <c r="D11" s="308"/>
      <c r="E11" s="311"/>
      <c r="G11" s="16"/>
      <c r="H11" s="17"/>
      <c r="I11" s="16"/>
    </row>
    <row r="12" spans="1:9" s="7" customFormat="1" ht="15">
      <c r="A12" s="20"/>
      <c r="B12" s="69" t="s">
        <v>86</v>
      </c>
      <c r="C12" s="312"/>
      <c r="D12" s="313"/>
      <c r="E12" s="314"/>
      <c r="G12" s="16"/>
      <c r="H12" s="17"/>
      <c r="I12" s="16"/>
    </row>
    <row r="13" spans="1:9" s="7" customFormat="1" ht="15">
      <c r="A13" s="1"/>
      <c r="B13" s="69" t="s">
        <v>4</v>
      </c>
      <c r="C13" s="312"/>
      <c r="D13" s="313"/>
      <c r="E13" s="314"/>
      <c r="G13" s="16"/>
      <c r="H13" s="17"/>
      <c r="I13" s="16"/>
    </row>
    <row r="14" spans="1:9" s="7" customFormat="1" ht="15">
      <c r="A14" s="20"/>
      <c r="B14" s="65" t="s">
        <v>5</v>
      </c>
      <c r="C14" s="315">
        <v>0</v>
      </c>
      <c r="D14" s="312"/>
      <c r="E14" s="316">
        <v>56477.399999999398</v>
      </c>
      <c r="G14" s="16"/>
      <c r="H14" s="17"/>
      <c r="I14" s="16"/>
    </row>
    <row r="15" spans="1:9" s="7" customFormat="1" ht="15">
      <c r="A15" s="1"/>
      <c r="B15" s="65" t="s">
        <v>87</v>
      </c>
      <c r="C15" s="315">
        <v>0</v>
      </c>
      <c r="D15" s="313"/>
      <c r="E15" s="316">
        <v>0</v>
      </c>
      <c r="G15" s="16"/>
      <c r="H15" s="17"/>
      <c r="I15" s="16"/>
    </row>
    <row r="16" spans="1:9" s="7" customFormat="1" ht="15">
      <c r="A16" s="20"/>
      <c r="B16" s="65" t="s">
        <v>7</v>
      </c>
      <c r="C16" s="315">
        <v>0</v>
      </c>
      <c r="D16" s="313"/>
      <c r="E16" s="316">
        <v>0</v>
      </c>
      <c r="G16" s="16"/>
      <c r="H16" s="18"/>
      <c r="I16" s="16"/>
    </row>
    <row r="17" spans="1:10" s="7" customFormat="1">
      <c r="A17" s="1"/>
      <c r="B17" s="65" t="s">
        <v>8</v>
      </c>
      <c r="C17" s="317">
        <v>0</v>
      </c>
      <c r="D17" s="313"/>
      <c r="E17" s="318">
        <v>-10.559999999999945</v>
      </c>
      <c r="G17" s="16"/>
      <c r="H17" s="18"/>
      <c r="I17" s="16"/>
    </row>
    <row r="18" spans="1:10" s="7" customFormat="1" ht="15">
      <c r="A18" s="20"/>
      <c r="B18" s="65" t="s">
        <v>9</v>
      </c>
      <c r="C18" s="319">
        <f>SUM(C14:C17)</f>
        <v>0</v>
      </c>
      <c r="D18" s="308"/>
      <c r="E18" s="320">
        <f>SUM(E14:E17)</f>
        <v>56466.8399999994</v>
      </c>
      <c r="G18" s="16"/>
      <c r="H18" s="18"/>
      <c r="I18" s="16"/>
    </row>
    <row r="19" spans="1:10" s="7" customFormat="1">
      <c r="A19" s="1"/>
      <c r="B19" s="65"/>
      <c r="C19" s="312"/>
      <c r="D19" s="313"/>
      <c r="E19" s="314"/>
      <c r="G19" s="16"/>
      <c r="H19" s="17"/>
      <c r="I19" s="16"/>
    </row>
    <row r="20" spans="1:10" s="7" customFormat="1" ht="15">
      <c r="A20" s="20"/>
      <c r="B20" s="65" t="s">
        <v>10</v>
      </c>
      <c r="C20" s="312"/>
      <c r="D20" s="313"/>
      <c r="E20" s="314"/>
      <c r="G20" s="16"/>
      <c r="H20" s="17"/>
      <c r="I20" s="16"/>
    </row>
    <row r="21" spans="1:10" s="7" customFormat="1" ht="15">
      <c r="A21" s="1"/>
      <c r="B21" s="69" t="s">
        <v>11</v>
      </c>
      <c r="C21" s="321"/>
      <c r="D21" s="313"/>
      <c r="E21" s="314"/>
      <c r="G21" s="16"/>
      <c r="H21" s="17"/>
      <c r="I21" s="16"/>
    </row>
    <row r="22" spans="1:10" s="7" customFormat="1" ht="15">
      <c r="A22" s="20"/>
      <c r="B22" s="65" t="s">
        <v>12</v>
      </c>
      <c r="C22" s="322">
        <v>0</v>
      </c>
      <c r="D22" s="313"/>
      <c r="E22" s="323">
        <v>-16035.580000000075</v>
      </c>
      <c r="G22" s="16"/>
      <c r="H22" s="17"/>
      <c r="I22" s="16"/>
    </row>
    <row r="23" spans="1:10" s="7" customFormat="1" ht="15">
      <c r="A23" s="1"/>
      <c r="B23" s="65" t="s">
        <v>13</v>
      </c>
      <c r="C23" s="324">
        <v>0</v>
      </c>
      <c r="D23" s="313"/>
      <c r="E23" s="325">
        <v>0</v>
      </c>
      <c r="H23" s="17"/>
    </row>
    <row r="24" spans="1:10" s="7" customFormat="1" ht="15">
      <c r="A24" s="20"/>
      <c r="B24" s="65" t="s">
        <v>14</v>
      </c>
      <c r="C24" s="326">
        <f>SUM(C22:C23)</f>
        <v>0</v>
      </c>
      <c r="D24" s="313"/>
      <c r="E24" s="314">
        <f>SUM(E22:E23)</f>
        <v>-16035.580000000075</v>
      </c>
      <c r="H24" s="17"/>
    </row>
    <row r="25" spans="1:10" s="7" customFormat="1" ht="15.75" thickBot="1">
      <c r="A25" s="1"/>
      <c r="B25" s="75" t="s">
        <v>15</v>
      </c>
      <c r="C25" s="327">
        <f>+C10+C18+C24</f>
        <v>0</v>
      </c>
      <c r="D25" s="328"/>
      <c r="E25" s="329">
        <f>+E10+E18+E24</f>
        <v>94424.089999999138</v>
      </c>
      <c r="H25" s="18"/>
      <c r="I25" s="16"/>
      <c r="J25" s="16"/>
    </row>
    <row r="26" spans="1:10" s="7" customFormat="1" ht="15.75" thickTop="1">
      <c r="A26" s="20"/>
      <c r="B26" s="70"/>
      <c r="C26" s="71"/>
      <c r="D26" s="72"/>
      <c r="E26" s="73"/>
      <c r="H26" s="17"/>
      <c r="I26" s="16"/>
    </row>
    <row r="27" spans="1:10" s="7" customFormat="1">
      <c r="A27" s="1"/>
      <c r="B27" s="1"/>
      <c r="C27" s="12"/>
      <c r="D27" s="9"/>
      <c r="E27" s="9"/>
      <c r="H27" s="17"/>
    </row>
    <row r="28" spans="1:10" s="7" customFormat="1">
      <c r="A28" s="1"/>
      <c r="B28" s="1" t="s">
        <v>141</v>
      </c>
      <c r="C28" s="9"/>
      <c r="D28" s="9"/>
      <c r="E28" s="9"/>
      <c r="H28" s="17"/>
    </row>
    <row r="29" spans="1:10">
      <c r="C29" s="19"/>
      <c r="D29" s="19"/>
      <c r="E29" s="19"/>
    </row>
    <row r="30" spans="1:10" ht="15">
      <c r="B30" s="20"/>
      <c r="C30" s="15"/>
      <c r="D30" s="15"/>
      <c r="E30" s="15"/>
      <c r="F30" s="15"/>
      <c r="G30" s="15"/>
      <c r="I30" s="15"/>
    </row>
    <row r="31" spans="1:10" ht="15">
      <c r="B31" s="5"/>
      <c r="C31" s="11"/>
      <c r="D31" s="19"/>
      <c r="E31" s="19"/>
    </row>
    <row r="32" spans="1:10" ht="15">
      <c r="B32" s="20"/>
      <c r="C32" s="11"/>
      <c r="D32" s="19"/>
      <c r="E32" s="19"/>
    </row>
    <row r="33" spans="2:7">
      <c r="C33" s="11"/>
      <c r="D33" s="19"/>
      <c r="E33" s="19"/>
      <c r="F33" s="88"/>
    </row>
    <row r="34" spans="2:7" ht="15">
      <c r="B34" s="8"/>
      <c r="C34" s="335"/>
      <c r="D34" s="335"/>
      <c r="E34" s="335"/>
      <c r="F34" s="335"/>
      <c r="G34" s="335"/>
    </row>
    <row r="35" spans="2:7" ht="15">
      <c r="B35" s="8"/>
      <c r="C35" s="335"/>
      <c r="D35" s="335"/>
      <c r="E35" s="335"/>
      <c r="F35" s="335"/>
      <c r="G35" s="335"/>
    </row>
    <row r="36" spans="2:7">
      <c r="C36" s="19"/>
      <c r="D36" s="19"/>
      <c r="E36" s="19"/>
    </row>
  </sheetData>
  <mergeCells count="9">
    <mergeCell ref="C35:G35"/>
    <mergeCell ref="B3:E3"/>
    <mergeCell ref="E6:E7"/>
    <mergeCell ref="C6:C7"/>
    <mergeCell ref="E2:F2"/>
    <mergeCell ref="B4:E4"/>
    <mergeCell ref="G2:H2"/>
    <mergeCell ref="G3:H3"/>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B2" sqref="B2:E2"/>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8.140625" customWidth="1"/>
    <col min="8" max="8" width="10.140625" style="21" bestFit="1" customWidth="1"/>
    <col min="9" max="11" width="12.42578125" customWidth="1"/>
  </cols>
  <sheetData>
    <row r="1" spans="1:13" ht="22.5">
      <c r="A1" s="99"/>
      <c r="B1" s="100"/>
      <c r="C1" s="100"/>
      <c r="D1" s="100"/>
      <c r="E1" s="101"/>
      <c r="F1" s="101"/>
      <c r="G1" s="101"/>
      <c r="H1" s="102"/>
    </row>
    <row r="2" spans="1:13" ht="22.5">
      <c r="A2" s="103"/>
      <c r="B2" s="345" t="s">
        <v>140</v>
      </c>
      <c r="C2" s="345"/>
      <c r="D2" s="345"/>
      <c r="E2" s="345"/>
      <c r="F2" s="104"/>
      <c r="G2" s="105"/>
      <c r="H2" s="106"/>
      <c r="I2" s="22"/>
      <c r="J2" s="22"/>
      <c r="K2" s="22"/>
    </row>
    <row r="3" spans="1:13" ht="21">
      <c r="A3" s="107"/>
      <c r="B3" s="346" t="s">
        <v>16</v>
      </c>
      <c r="C3" s="346"/>
      <c r="D3" s="346"/>
      <c r="E3" s="346"/>
      <c r="F3" s="108"/>
      <c r="G3" s="108"/>
      <c r="H3" s="108"/>
      <c r="I3" s="24"/>
      <c r="J3" s="24"/>
      <c r="K3" s="24"/>
    </row>
    <row r="4" spans="1:13" ht="15.75">
      <c r="A4" s="110"/>
      <c r="B4" s="347" t="str">
        <f>+"Correspondiente al periodo cerrado al "&amp;TEXT(INDICE!O3,"DD \d\e MMMM \d\e yyyy")</f>
        <v>Correspondiente al periodo cerrado al 30 de junio de 2024</v>
      </c>
      <c r="C4" s="347"/>
      <c r="D4" s="347"/>
      <c r="E4" s="347"/>
      <c r="F4" s="105"/>
      <c r="G4" s="105"/>
      <c r="H4" s="105"/>
      <c r="I4" s="24"/>
      <c r="J4" s="24"/>
      <c r="K4" s="24"/>
    </row>
    <row r="5" spans="1:13" ht="15.75">
      <c r="A5" s="110"/>
      <c r="B5" s="344"/>
      <c r="C5" s="344"/>
      <c r="D5" s="344"/>
      <c r="E5" s="344"/>
      <c r="F5" s="344"/>
      <c r="G5" s="344"/>
      <c r="H5" s="344"/>
      <c r="I5" s="24"/>
      <c r="J5" s="24"/>
      <c r="K5" s="24"/>
    </row>
    <row r="6" spans="1:13" ht="30">
      <c r="A6" s="110"/>
      <c r="B6" s="112" t="s">
        <v>17</v>
      </c>
      <c r="C6" s="113" t="s">
        <v>18</v>
      </c>
      <c r="D6" s="112" t="s">
        <v>19</v>
      </c>
      <c r="E6" s="114" t="str">
        <f>+"TOTAL ACTIVO NETO AL "&amp;UPPER(TEXT(INDICE!O2,"DD \D\E MMMM \D\E yyyy"))</f>
        <v>TOTAL ACTIVO NETO AL 30 DE JUNIO DE 2023</v>
      </c>
      <c r="F6" s="110"/>
      <c r="G6" s="110"/>
      <c r="H6" s="115"/>
      <c r="I6" s="24"/>
      <c r="J6" s="24"/>
      <c r="K6" s="24"/>
    </row>
    <row r="7" spans="1:13" ht="16.5">
      <c r="A7" s="110"/>
      <c r="B7" s="116" t="s">
        <v>20</v>
      </c>
      <c r="C7" s="296">
        <v>5000000</v>
      </c>
      <c r="D7" s="370">
        <v>120597.24999999997</v>
      </c>
      <c r="E7" s="297">
        <f t="shared" ref="E7:E14" si="0">+C7+D7</f>
        <v>5120597.25</v>
      </c>
      <c r="F7" s="110"/>
      <c r="G7" s="110"/>
      <c r="H7" s="115"/>
      <c r="I7" s="24"/>
      <c r="J7" s="24"/>
      <c r="K7" s="25"/>
    </row>
    <row r="8" spans="1:13" ht="15.75">
      <c r="A8" s="117"/>
      <c r="B8" s="118"/>
      <c r="C8" s="298"/>
      <c r="D8" s="371"/>
      <c r="E8" s="299"/>
      <c r="F8" s="117"/>
      <c r="G8" s="117"/>
      <c r="H8" s="119"/>
    </row>
    <row r="9" spans="1:13" ht="15.75">
      <c r="A9" s="120"/>
      <c r="B9" s="118" t="s">
        <v>21</v>
      </c>
      <c r="C9" s="300"/>
      <c r="D9" s="368"/>
      <c r="E9" s="299"/>
      <c r="F9" s="121"/>
      <c r="G9" s="121"/>
      <c r="H9" s="122"/>
      <c r="I9" s="27"/>
      <c r="J9" s="27"/>
      <c r="K9" s="27"/>
    </row>
    <row r="10" spans="1:13" ht="15.75">
      <c r="A10" s="120"/>
      <c r="B10" s="123" t="s">
        <v>13</v>
      </c>
      <c r="C10" s="301">
        <v>0</v>
      </c>
      <c r="D10" s="368"/>
      <c r="E10" s="299">
        <f t="shared" si="0"/>
        <v>0</v>
      </c>
      <c r="F10" s="121"/>
      <c r="G10" s="121"/>
      <c r="H10" s="122"/>
      <c r="I10" s="27"/>
      <c r="J10" s="27"/>
      <c r="K10" s="27"/>
    </row>
    <row r="11" spans="1:13" ht="15.75">
      <c r="A11" s="120"/>
      <c r="B11" s="124" t="s">
        <v>22</v>
      </c>
      <c r="C11" s="299">
        <v>-5064960.9400000004</v>
      </c>
      <c r="D11" s="373"/>
      <c r="E11" s="299">
        <f t="shared" si="0"/>
        <v>-5064960.9400000004</v>
      </c>
      <c r="F11" s="121"/>
      <c r="G11" s="121"/>
      <c r="H11" s="122"/>
      <c r="I11" s="27"/>
      <c r="J11" s="27"/>
      <c r="K11" s="27"/>
    </row>
    <row r="12" spans="1:13" ht="15.75">
      <c r="A12" s="111"/>
      <c r="B12" s="124" t="s">
        <v>142</v>
      </c>
      <c r="C12" s="302"/>
      <c r="D12" s="374">
        <v>-255717.79000000004</v>
      </c>
      <c r="E12" s="299">
        <f t="shared" si="0"/>
        <v>-255717.79000000004</v>
      </c>
      <c r="F12" s="125"/>
      <c r="G12" s="111"/>
      <c r="H12" s="126"/>
      <c r="I12" s="29"/>
      <c r="J12" s="30"/>
      <c r="K12" s="30"/>
    </row>
    <row r="13" spans="1:13" ht="15.75">
      <c r="A13" s="111"/>
      <c r="B13" s="124" t="s">
        <v>23</v>
      </c>
      <c r="C13" s="303"/>
      <c r="D13" s="374">
        <v>135120.54000000007</v>
      </c>
      <c r="E13" s="299">
        <f t="shared" si="0"/>
        <v>135120.54000000007</v>
      </c>
      <c r="F13" s="125"/>
      <c r="G13" s="111"/>
      <c r="H13" s="126"/>
      <c r="I13" s="29"/>
      <c r="J13" s="30"/>
      <c r="K13" s="30"/>
    </row>
    <row r="14" spans="1:13" ht="15.75">
      <c r="A14" s="120"/>
      <c r="B14" s="127" t="s">
        <v>24</v>
      </c>
      <c r="C14" s="304"/>
      <c r="D14" s="375">
        <v>64960.94</v>
      </c>
      <c r="E14" s="372">
        <f t="shared" si="0"/>
        <v>64960.94</v>
      </c>
      <c r="F14" s="120"/>
      <c r="G14" s="120"/>
      <c r="H14" s="128"/>
      <c r="I14" s="26"/>
      <c r="J14" s="26"/>
      <c r="K14" s="26"/>
    </row>
    <row r="15" spans="1:13" ht="30">
      <c r="A15" s="120"/>
      <c r="B15" s="129" t="s">
        <v>25</v>
      </c>
      <c r="C15" s="305">
        <f>SUM(C7:C14)</f>
        <v>-64960.94000000041</v>
      </c>
      <c r="D15" s="305">
        <f>SUM(D7:D14)</f>
        <v>64960.94</v>
      </c>
      <c r="E15" s="369" t="str">
        <f>+"TOTAL ACTIVO NETO AL "&amp;UPPER(TEXT(INDICE!O3,"DD \D\E MMMM \D\E yyyy"))</f>
        <v>TOTAL ACTIVO NETO AL 30 DE JUNIO DE 2024</v>
      </c>
      <c r="F15" s="130"/>
      <c r="G15" s="128"/>
      <c r="H15" s="128"/>
      <c r="I15" s="32"/>
      <c r="J15" s="32"/>
      <c r="K15" s="32"/>
    </row>
    <row r="16" spans="1:13" ht="22.5" customHeight="1" thickBot="1">
      <c r="A16" s="120"/>
      <c r="B16" s="131"/>
      <c r="C16" s="132"/>
      <c r="D16" s="132"/>
      <c r="E16" s="306">
        <f>+C15+D15</f>
        <v>-4.0745362639427185E-10</v>
      </c>
      <c r="F16" s="130"/>
      <c r="G16" s="128"/>
      <c r="H16" s="128"/>
      <c r="I16" s="32"/>
      <c r="J16" s="32"/>
      <c r="K16" s="32"/>
      <c r="M16" s="33"/>
    </row>
    <row r="17" spans="1:13" ht="16.5" thickTop="1">
      <c r="A17" s="133"/>
      <c r="B17" s="130"/>
      <c r="C17" s="130"/>
      <c r="D17" s="130"/>
      <c r="E17" s="128"/>
      <c r="F17" s="130"/>
      <c r="G17" s="130"/>
      <c r="H17" s="128"/>
      <c r="I17" s="32"/>
      <c r="J17" s="32"/>
      <c r="K17" s="32"/>
      <c r="M17" s="33"/>
    </row>
    <row r="18" spans="1:13" ht="15.75">
      <c r="A18" s="120"/>
      <c r="B18" s="120" t="s">
        <v>141</v>
      </c>
      <c r="C18" s="130"/>
      <c r="D18" s="130"/>
      <c r="E18" s="130"/>
      <c r="F18" s="130"/>
      <c r="G18" s="130"/>
      <c r="H18" s="128"/>
      <c r="I18" s="32"/>
      <c r="J18" s="32"/>
      <c r="K18" s="32"/>
    </row>
    <row r="19" spans="1:13">
      <c r="A19" s="4"/>
      <c r="B19" s="134"/>
      <c r="C19" s="15"/>
      <c r="D19" s="15"/>
      <c r="E19" s="39"/>
      <c r="F19" s="15"/>
      <c r="G19" s="15"/>
      <c r="H19" s="39"/>
      <c r="I19" s="32"/>
      <c r="J19" s="32"/>
      <c r="K19" s="32"/>
    </row>
    <row r="20" spans="1:13" ht="17.25" customHeight="1">
      <c r="A20" s="26"/>
      <c r="B20" s="20"/>
      <c r="C20" s="20"/>
      <c r="D20" s="32"/>
      <c r="E20" s="31"/>
      <c r="F20" s="32"/>
      <c r="G20" s="32"/>
      <c r="H20" s="31"/>
      <c r="I20" s="31"/>
      <c r="J20" s="32"/>
      <c r="K20" s="32"/>
    </row>
    <row r="21" spans="1:13">
      <c r="A21" s="26"/>
      <c r="B21" s="5"/>
      <c r="C21" s="19"/>
      <c r="D21" s="32"/>
      <c r="E21" s="376"/>
      <c r="F21" s="32"/>
      <c r="G21" s="32"/>
      <c r="H21" s="31"/>
      <c r="I21" s="32"/>
      <c r="J21" s="32"/>
      <c r="K21" s="32"/>
    </row>
    <row r="22" spans="1:13">
      <c r="A22" s="26"/>
      <c r="B22" s="20"/>
      <c r="C22" s="32"/>
      <c r="D22" s="32"/>
      <c r="E22" s="31"/>
      <c r="F22" s="32"/>
      <c r="G22" s="32"/>
      <c r="H22" s="31"/>
      <c r="I22" s="32"/>
      <c r="J22" s="32"/>
      <c r="K22" s="32"/>
    </row>
    <row r="23" spans="1:13">
      <c r="A23" s="26"/>
      <c r="B23" s="32"/>
      <c r="C23" s="32"/>
      <c r="D23" s="32"/>
      <c r="E23" s="31"/>
      <c r="F23" s="32"/>
      <c r="G23" s="32"/>
      <c r="H23" s="31"/>
      <c r="I23" s="32"/>
      <c r="J23" s="32"/>
      <c r="K23" s="32"/>
    </row>
    <row r="24" spans="1:13">
      <c r="A24" s="26"/>
      <c r="B24" s="32"/>
      <c r="C24" s="32"/>
      <c r="D24" s="32"/>
      <c r="E24" s="32"/>
      <c r="F24" s="32"/>
      <c r="G24" s="32"/>
      <c r="H24" s="31"/>
      <c r="I24" s="32"/>
      <c r="J24" s="32"/>
      <c r="K24" s="32"/>
    </row>
    <row r="25" spans="1:13">
      <c r="A25" s="26"/>
      <c r="B25" s="32"/>
      <c r="C25" s="32"/>
      <c r="D25" s="32"/>
      <c r="E25" s="31"/>
      <c r="F25" s="32"/>
      <c r="G25" s="32"/>
      <c r="H25" s="31"/>
      <c r="I25" s="32"/>
      <c r="J25" s="32"/>
      <c r="K25" s="32"/>
    </row>
    <row r="26" spans="1:13">
      <c r="A26" s="34"/>
      <c r="B26" s="32"/>
      <c r="C26" s="32"/>
      <c r="D26" s="32"/>
      <c r="E26" s="32"/>
      <c r="F26" s="32"/>
      <c r="G26" s="32"/>
      <c r="H26" s="31"/>
      <c r="I26" s="32"/>
      <c r="J26" s="32"/>
      <c r="K26" s="32"/>
    </row>
    <row r="27" spans="1:13">
      <c r="A27" s="34"/>
      <c r="B27" s="32"/>
      <c r="C27" s="32"/>
      <c r="D27" s="32"/>
      <c r="E27" s="32"/>
      <c r="F27" s="32"/>
      <c r="G27" s="32"/>
      <c r="H27" s="31"/>
      <c r="I27" s="32"/>
      <c r="J27" s="32"/>
      <c r="K27" s="32"/>
    </row>
    <row r="29" spans="1:13">
      <c r="J29" s="33"/>
    </row>
    <row r="30" spans="1:13">
      <c r="G30" s="33"/>
    </row>
    <row r="31" spans="1:13">
      <c r="J31" s="33"/>
    </row>
    <row r="32" spans="1:13">
      <c r="J32" s="33"/>
    </row>
    <row r="33" spans="2:10">
      <c r="J33" s="33"/>
    </row>
    <row r="36" spans="2:10">
      <c r="B36" s="8"/>
      <c r="C36" s="5"/>
      <c r="D36" s="5"/>
      <c r="E36" s="335"/>
      <c r="F36" s="335"/>
      <c r="G36" s="335"/>
      <c r="H36" s="335"/>
    </row>
    <row r="37" spans="2:10">
      <c r="B37" s="8"/>
      <c r="C37" s="5"/>
      <c r="D37" s="5"/>
      <c r="E37" s="335"/>
      <c r="F37" s="335"/>
      <c r="G37" s="335"/>
      <c r="H37" s="335"/>
    </row>
  </sheetData>
  <mergeCells count="6">
    <mergeCell ref="B5:H5"/>
    <mergeCell ref="E36:H36"/>
    <mergeCell ref="E37:H37"/>
    <mergeCell ref="B2:E2"/>
    <mergeCell ref="B3:E3"/>
    <mergeCell ref="B4: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B2" sqref="B2:D2"/>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21" customWidth="1"/>
    <col min="8" max="9" width="10.140625" style="21" bestFit="1" customWidth="1"/>
    <col min="10" max="10" width="9.140625" style="21"/>
  </cols>
  <sheetData>
    <row r="1" spans="1:5" ht="16.5">
      <c r="A1" s="101"/>
      <c r="B1" s="135"/>
      <c r="C1" s="136"/>
      <c r="D1" s="135"/>
      <c r="E1" s="2"/>
    </row>
    <row r="2" spans="1:5" ht="27">
      <c r="A2" s="101"/>
      <c r="B2" s="348" t="s">
        <v>140</v>
      </c>
      <c r="C2" s="348"/>
      <c r="D2" s="348"/>
      <c r="E2" s="3"/>
    </row>
    <row r="3" spans="1:5" ht="22.5">
      <c r="A3" s="101"/>
      <c r="B3" s="349" t="str">
        <f>+"ESTADOS DE INGRESOS Y EGRESOS AL "&amp;UPPER(TEXT(INDICE!O3,"DD \D\E MMMM \D\E yyyy"))</f>
        <v>ESTADOS DE INGRESOS Y EGRESOS AL 30 DE JUNIO DE 2024</v>
      </c>
      <c r="C3" s="349"/>
      <c r="D3" s="349"/>
    </row>
    <row r="4" spans="1:5" ht="15.75">
      <c r="A4" s="117"/>
      <c r="B4" s="138"/>
      <c r="C4" s="138"/>
      <c r="D4" s="138"/>
    </row>
    <row r="5" spans="1:5" ht="15.75">
      <c r="A5" s="117"/>
      <c r="B5" s="139"/>
      <c r="C5" s="350">
        <f>+INDICE!P3</f>
        <v>2024</v>
      </c>
      <c r="D5" s="352">
        <f>+INDICE!P2</f>
        <v>2023</v>
      </c>
    </row>
    <row r="6" spans="1:5" ht="9" customHeight="1">
      <c r="A6" s="117"/>
      <c r="B6" s="140"/>
      <c r="C6" s="351"/>
      <c r="D6" s="353"/>
    </row>
    <row r="7" spans="1:5" ht="15.75">
      <c r="A7" s="117"/>
      <c r="B7" s="141" t="s">
        <v>26</v>
      </c>
      <c r="C7" s="142"/>
      <c r="D7" s="143"/>
    </row>
    <row r="8" spans="1:5" ht="15.75">
      <c r="A8" s="117"/>
      <c r="B8" s="144"/>
      <c r="C8" s="142"/>
      <c r="D8" s="143"/>
    </row>
    <row r="9" spans="1:5" ht="15.75">
      <c r="A9" s="117"/>
      <c r="B9" s="141" t="s">
        <v>27</v>
      </c>
      <c r="C9" s="145"/>
      <c r="D9" s="146"/>
    </row>
    <row r="10" spans="1:5" ht="15.75">
      <c r="A10" s="117"/>
      <c r="B10" s="147" t="s">
        <v>28</v>
      </c>
      <c r="C10" s="267">
        <v>0</v>
      </c>
      <c r="D10" s="286">
        <v>143703.96</v>
      </c>
    </row>
    <row r="11" spans="1:5" ht="15.75">
      <c r="A11" s="117"/>
      <c r="B11" s="148" t="s">
        <v>29</v>
      </c>
      <c r="C11" s="287">
        <v>0</v>
      </c>
      <c r="D11" s="288">
        <v>504.8</v>
      </c>
    </row>
    <row r="12" spans="1:5" ht="15.75">
      <c r="A12" s="117"/>
      <c r="B12" s="141" t="s">
        <v>30</v>
      </c>
      <c r="C12" s="289">
        <f>SUM(C10:C11)</f>
        <v>0</v>
      </c>
      <c r="D12" s="290">
        <f>SUM(D10:D11)</f>
        <v>144208.75999999998</v>
      </c>
    </row>
    <row r="13" spans="1:5" ht="21.75" customHeight="1">
      <c r="A13" s="117"/>
      <c r="B13" s="141" t="s">
        <v>31</v>
      </c>
      <c r="C13" s="291"/>
      <c r="D13" s="286"/>
    </row>
    <row r="14" spans="1:5" ht="15.75">
      <c r="A14" s="117"/>
      <c r="B14" s="148" t="s">
        <v>32</v>
      </c>
      <c r="C14" s="267">
        <v>0</v>
      </c>
      <c r="D14" s="286">
        <v>22713.35</v>
      </c>
      <c r="E14" s="33"/>
    </row>
    <row r="15" spans="1:5" ht="15.75" hidden="1">
      <c r="A15" s="117"/>
      <c r="B15" s="149" t="s">
        <v>33</v>
      </c>
      <c r="C15" s="267"/>
      <c r="D15" s="286"/>
    </row>
    <row r="16" spans="1:5" ht="15.75">
      <c r="A16" s="117"/>
      <c r="B16" s="148" t="s">
        <v>143</v>
      </c>
      <c r="C16" s="267">
        <v>0</v>
      </c>
      <c r="D16" s="286">
        <v>897.78</v>
      </c>
    </row>
    <row r="17" spans="1:7" ht="15.75">
      <c r="A17" s="117"/>
      <c r="B17" s="147" t="s">
        <v>35</v>
      </c>
      <c r="C17" s="292">
        <v>0</v>
      </c>
      <c r="D17" s="293">
        <v>0</v>
      </c>
    </row>
    <row r="18" spans="1:7" ht="15.75">
      <c r="A18" s="117"/>
      <c r="B18" s="150" t="s">
        <v>36</v>
      </c>
      <c r="C18" s="279">
        <f>SUM(C14:C17)</f>
        <v>0</v>
      </c>
      <c r="D18" s="280">
        <f>SUM(D14:D17)</f>
        <v>23611.129999999997</v>
      </c>
    </row>
    <row r="19" spans="1:7" ht="16.5" thickBot="1">
      <c r="A19" s="117"/>
      <c r="B19" s="150" t="s">
        <v>37</v>
      </c>
      <c r="C19" s="294">
        <f>+C12-C18</f>
        <v>0</v>
      </c>
      <c r="D19" s="295">
        <f>+D12-D18</f>
        <v>120597.62999999998</v>
      </c>
      <c r="G19" s="23"/>
    </row>
    <row r="20" spans="1:7" ht="16.5" thickTop="1">
      <c r="A20" s="117"/>
      <c r="B20" s="149"/>
      <c r="C20" s="142"/>
      <c r="D20" s="143"/>
    </row>
    <row r="21" spans="1:7" ht="15.75">
      <c r="A21" s="117"/>
      <c r="B21" s="151"/>
      <c r="C21" s="152"/>
      <c r="D21" s="153"/>
    </row>
    <row r="22" spans="1:7" ht="15.75">
      <c r="A22" s="117"/>
      <c r="B22" s="154"/>
      <c r="C22" s="155"/>
      <c r="D22" s="155"/>
    </row>
    <row r="23" spans="1:7" ht="15.75">
      <c r="A23" s="117"/>
      <c r="B23" s="120" t="s">
        <v>141</v>
      </c>
      <c r="C23" s="156"/>
      <c r="D23" s="156"/>
    </row>
    <row r="24" spans="1:7" ht="15.75">
      <c r="A24" s="117"/>
      <c r="B24" s="157"/>
      <c r="C24" s="156"/>
      <c r="D24" s="156"/>
    </row>
    <row r="25" spans="1:7">
      <c r="B25" s="22"/>
      <c r="C25" s="33"/>
      <c r="D25" s="33"/>
    </row>
    <row r="26" spans="1:7">
      <c r="B26" s="20"/>
      <c r="C26" s="33"/>
      <c r="D26" s="33"/>
    </row>
    <row r="27" spans="1:7">
      <c r="B27" s="22"/>
      <c r="C27" s="40"/>
      <c r="D27" s="40"/>
    </row>
    <row r="28" spans="1:7">
      <c r="B28" s="22"/>
      <c r="C28" s="33"/>
      <c r="D28" s="33"/>
    </row>
    <row r="29" spans="1:7">
      <c r="B29" s="4"/>
      <c r="C29" s="33"/>
      <c r="D29" s="33"/>
    </row>
    <row r="30" spans="1:7">
      <c r="B30" s="22"/>
      <c r="C30" s="33"/>
      <c r="D30" s="33"/>
    </row>
    <row r="31" spans="1:7">
      <c r="B31" s="4"/>
      <c r="C31" s="33"/>
      <c r="D31" s="33"/>
    </row>
    <row r="32" spans="1:7">
      <c r="B32" s="22"/>
      <c r="C32" s="40"/>
      <c r="D32" s="40"/>
    </row>
    <row r="33" spans="2:4">
      <c r="B33" s="4"/>
      <c r="C33" s="33"/>
      <c r="D33" s="33"/>
    </row>
    <row r="34" spans="2:4">
      <c r="B34" s="22"/>
      <c r="C34" s="33"/>
      <c r="D34" s="33"/>
    </row>
    <row r="35" spans="2:4">
      <c r="B35" s="22"/>
      <c r="C35" s="33"/>
      <c r="D35" s="33"/>
    </row>
    <row r="36" spans="2:4">
      <c r="B36" s="22"/>
      <c r="C36" s="33"/>
      <c r="D36" s="33"/>
    </row>
    <row r="37" spans="2:4">
      <c r="B37" s="22"/>
      <c r="C37" s="40"/>
      <c r="D37" s="40"/>
    </row>
    <row r="39" spans="2:4">
      <c r="C39" s="33"/>
      <c r="D39" s="33"/>
    </row>
    <row r="41" spans="2:4">
      <c r="C41" s="33"/>
    </row>
    <row r="42" spans="2:4">
      <c r="C42" s="33"/>
    </row>
    <row r="43" spans="2:4">
      <c r="C43" s="33"/>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J6" sqref="J6"/>
    </sheetView>
  </sheetViews>
  <sheetFormatPr baseColWidth="10" defaultColWidth="9.140625" defaultRowHeight="15"/>
  <cols>
    <col min="1" max="1" width="8.85546875" customWidth="1"/>
    <col min="2" max="2" width="50.5703125" customWidth="1"/>
    <col min="3" max="3" width="14.42578125" style="43" customWidth="1"/>
    <col min="4" max="4" width="27.5703125" style="10" customWidth="1"/>
    <col min="5" max="5" width="8.85546875" customWidth="1"/>
    <col min="6" max="6" width="15.85546875" style="21" customWidth="1"/>
    <col min="7" max="7" width="13.7109375" style="21" bestFit="1" customWidth="1"/>
    <col min="8" max="8" width="11.7109375" style="21" bestFit="1" customWidth="1"/>
  </cols>
  <sheetData>
    <row r="1" spans="1:8" s="4" customFormat="1" ht="16.5">
      <c r="A1" s="109"/>
      <c r="B1" s="135"/>
      <c r="C1" s="136"/>
      <c r="D1" s="158"/>
      <c r="E1" s="135"/>
      <c r="F1" s="39"/>
      <c r="G1" s="39"/>
      <c r="H1" s="39"/>
    </row>
    <row r="2" spans="1:8" s="4" customFormat="1" ht="30">
      <c r="A2" s="356" t="s">
        <v>140</v>
      </c>
      <c r="B2" s="356"/>
      <c r="C2" s="356"/>
      <c r="D2" s="356"/>
      <c r="E2" s="356"/>
      <c r="F2" s="356"/>
      <c r="G2" s="39"/>
      <c r="H2" s="39"/>
    </row>
    <row r="3" spans="1:8" ht="21.75" customHeight="1">
      <c r="A3" s="101"/>
      <c r="B3" s="349" t="str">
        <f>+"ESTADO DEL ACTIVO NETO AL "&amp;UPPER(TEXT(INDICE!O3,"DD \D\E MMMM \D\E yyyy"))</f>
        <v>ESTADO DEL ACTIVO NETO AL 30 DE JUNIO DE 2024</v>
      </c>
      <c r="C3" s="349"/>
      <c r="D3" s="349"/>
      <c r="E3" s="101"/>
    </row>
    <row r="4" spans="1:8" ht="16.5">
      <c r="A4" s="117"/>
      <c r="B4" s="354" t="s">
        <v>38</v>
      </c>
      <c r="C4" s="354"/>
      <c r="D4" s="354"/>
      <c r="E4" s="101"/>
    </row>
    <row r="5" spans="1:8" ht="21.75" customHeight="1">
      <c r="A5" s="117"/>
      <c r="B5" s="161"/>
      <c r="C5" s="161"/>
      <c r="D5" s="161"/>
      <c r="E5" s="101"/>
    </row>
    <row r="6" spans="1:8" ht="16.5">
      <c r="A6" s="117"/>
      <c r="B6" s="162" t="s">
        <v>39</v>
      </c>
      <c r="C6" s="163">
        <f>+INDICE!P3</f>
        <v>2024</v>
      </c>
      <c r="D6" s="164">
        <f>+INDICE!P2</f>
        <v>2023</v>
      </c>
      <c r="E6" s="101"/>
    </row>
    <row r="7" spans="1:8" ht="17.25" customHeight="1">
      <c r="A7" s="117"/>
      <c r="B7" s="141" t="s">
        <v>40</v>
      </c>
      <c r="C7" s="165"/>
      <c r="D7" s="166"/>
      <c r="E7" s="101"/>
    </row>
    <row r="8" spans="1:8" ht="15" customHeight="1">
      <c r="A8" s="117"/>
      <c r="B8" s="141" t="s">
        <v>41</v>
      </c>
      <c r="C8" s="165"/>
      <c r="D8" s="166"/>
      <c r="E8" s="101"/>
    </row>
    <row r="9" spans="1:8" ht="14.25" customHeight="1">
      <c r="A9" s="117"/>
      <c r="B9" s="144" t="s">
        <v>144</v>
      </c>
      <c r="C9" s="261">
        <v>0</v>
      </c>
      <c r="D9" s="262">
        <v>11818</v>
      </c>
      <c r="E9" s="101"/>
    </row>
    <row r="10" spans="1:8" ht="14.25" customHeight="1">
      <c r="A10" s="117"/>
      <c r="B10" s="144" t="s">
        <v>138</v>
      </c>
      <c r="C10" s="263">
        <v>0</v>
      </c>
      <c r="D10" s="264">
        <v>82606.080000000002</v>
      </c>
      <c r="E10" s="101"/>
    </row>
    <row r="11" spans="1:8" ht="16.5">
      <c r="A11" s="117"/>
      <c r="B11" s="144"/>
      <c r="C11" s="265">
        <f>SUM(C9:C10)</f>
        <v>0</v>
      </c>
      <c r="D11" s="266">
        <f>SUM(D9:D10)</f>
        <v>94424.08</v>
      </c>
      <c r="E11" s="101"/>
    </row>
    <row r="12" spans="1:8" ht="16.5">
      <c r="A12" s="117"/>
      <c r="B12" s="141" t="s">
        <v>43</v>
      </c>
      <c r="C12" s="263"/>
      <c r="D12" s="264"/>
      <c r="E12" s="101"/>
    </row>
    <row r="13" spans="1:8" ht="16.5">
      <c r="A13" s="117"/>
      <c r="B13" s="147" t="s">
        <v>139</v>
      </c>
      <c r="C13" s="267">
        <v>0</v>
      </c>
      <c r="D13" s="264">
        <v>957080.13</v>
      </c>
      <c r="E13" s="101"/>
    </row>
    <row r="14" spans="1:8" ht="16.5">
      <c r="A14" s="117"/>
      <c r="B14" s="147" t="s">
        <v>45</v>
      </c>
      <c r="C14" s="263">
        <v>0</v>
      </c>
      <c r="D14" s="264">
        <v>0</v>
      </c>
      <c r="E14" s="101"/>
    </row>
    <row r="15" spans="1:8" ht="16.5">
      <c r="A15" s="117"/>
      <c r="B15" s="141"/>
      <c r="C15" s="265">
        <f>SUM(C13:C14)</f>
        <v>0</v>
      </c>
      <c r="D15" s="266">
        <f>SUM(D13:D14)</f>
        <v>957080.13</v>
      </c>
      <c r="E15" s="101"/>
    </row>
    <row r="16" spans="1:8" ht="16.5">
      <c r="A16" s="117"/>
      <c r="B16" s="141"/>
      <c r="C16" s="265">
        <f>+C11+C15</f>
        <v>0</v>
      </c>
      <c r="D16" s="266">
        <f>+D11+D15</f>
        <v>1051504.21</v>
      </c>
      <c r="E16" s="101"/>
    </row>
    <row r="17" spans="1:5" ht="16.5">
      <c r="A17" s="117"/>
      <c r="B17" s="141" t="s">
        <v>46</v>
      </c>
      <c r="C17" s="268"/>
      <c r="D17" s="269"/>
      <c r="E17" s="101"/>
    </row>
    <row r="18" spans="1:5" ht="16.5">
      <c r="A18" s="117"/>
      <c r="B18" s="141" t="s">
        <v>43</v>
      </c>
      <c r="C18" s="268"/>
      <c r="D18" s="269"/>
      <c r="E18" s="101"/>
    </row>
    <row r="19" spans="1:5" ht="16.5">
      <c r="A19" s="117"/>
      <c r="B19" s="147" t="s">
        <v>139</v>
      </c>
      <c r="C19" s="270">
        <v>0</v>
      </c>
      <c r="D19" s="271">
        <v>4072789.41</v>
      </c>
      <c r="E19" s="101"/>
    </row>
    <row r="20" spans="1:5" ht="16.5">
      <c r="A20" s="117"/>
      <c r="B20" s="147" t="s">
        <v>45</v>
      </c>
      <c r="C20" s="272">
        <v>0</v>
      </c>
      <c r="D20" s="273">
        <v>0</v>
      </c>
      <c r="E20" s="101"/>
    </row>
    <row r="21" spans="1:5" ht="16.5">
      <c r="A21" s="117"/>
      <c r="B21" s="141"/>
      <c r="C21" s="268">
        <f>SUM(C19:C20)</f>
        <v>0</v>
      </c>
      <c r="D21" s="269">
        <f>SUM(D19:D20)</f>
        <v>4072789.41</v>
      </c>
      <c r="E21" s="101"/>
    </row>
    <row r="22" spans="1:5" ht="17.25" thickBot="1">
      <c r="A22" s="117"/>
      <c r="B22" s="141" t="s">
        <v>47</v>
      </c>
      <c r="C22" s="274">
        <f>+C16+C21</f>
        <v>0</v>
      </c>
      <c r="D22" s="275">
        <f>+D16+D21</f>
        <v>5124293.62</v>
      </c>
      <c r="E22" s="101"/>
    </row>
    <row r="23" spans="1:5" ht="27.75" customHeight="1" thickTop="1">
      <c r="A23" s="117"/>
      <c r="B23" s="167" t="s">
        <v>48</v>
      </c>
      <c r="C23" s="276"/>
      <c r="D23" s="277"/>
      <c r="E23" s="101"/>
    </row>
    <row r="24" spans="1:5" ht="16.5">
      <c r="A24" s="117"/>
      <c r="B24" s="141" t="s">
        <v>49</v>
      </c>
      <c r="C24" s="263"/>
      <c r="D24" s="264"/>
      <c r="E24" s="101"/>
    </row>
    <row r="25" spans="1:5" ht="16.5">
      <c r="A25" s="117"/>
      <c r="B25" s="141" t="s">
        <v>50</v>
      </c>
      <c r="C25" s="263"/>
      <c r="D25" s="264"/>
      <c r="E25" s="101"/>
    </row>
    <row r="26" spans="1:5" ht="16.5">
      <c r="A26" s="117"/>
      <c r="B26" s="144" t="s">
        <v>51</v>
      </c>
      <c r="C26" s="261">
        <v>0</v>
      </c>
      <c r="D26" s="264">
        <v>3696</v>
      </c>
      <c r="E26" s="101"/>
    </row>
    <row r="27" spans="1:5" ht="16.5">
      <c r="A27" s="117"/>
      <c r="B27" s="147" t="s">
        <v>52</v>
      </c>
      <c r="C27" s="263">
        <v>0</v>
      </c>
      <c r="D27" s="264">
        <v>0</v>
      </c>
      <c r="E27" s="101"/>
    </row>
    <row r="28" spans="1:5" ht="15.75" customHeight="1">
      <c r="A28" s="117"/>
      <c r="B28" s="141" t="s">
        <v>53</v>
      </c>
      <c r="C28" s="265">
        <f>SUM(C26:C27)</f>
        <v>0</v>
      </c>
      <c r="D28" s="266">
        <f>SUM(D26:D27)</f>
        <v>3696</v>
      </c>
      <c r="E28" s="101"/>
    </row>
    <row r="29" spans="1:5" ht="16.5">
      <c r="A29" s="117"/>
      <c r="B29" s="141" t="s">
        <v>54</v>
      </c>
      <c r="C29" s="268">
        <v>0</v>
      </c>
      <c r="D29" s="269">
        <v>5000000</v>
      </c>
      <c r="E29" s="101"/>
    </row>
    <row r="30" spans="1:5" ht="16.5">
      <c r="A30" s="117"/>
      <c r="B30" s="141" t="s">
        <v>55</v>
      </c>
      <c r="C30" s="278">
        <v>0</v>
      </c>
      <c r="D30" s="269">
        <v>120597.63</v>
      </c>
      <c r="E30" s="101"/>
    </row>
    <row r="31" spans="1:5" ht="16.5">
      <c r="A31" s="117"/>
      <c r="B31" s="141" t="s">
        <v>56</v>
      </c>
      <c r="C31" s="279">
        <f>SUM(C29:C30)</f>
        <v>0</v>
      </c>
      <c r="D31" s="280">
        <f>SUM(D29:D30)</f>
        <v>5120597.63</v>
      </c>
      <c r="E31" s="101"/>
    </row>
    <row r="32" spans="1:5" ht="17.25" thickBot="1">
      <c r="A32" s="117"/>
      <c r="B32" s="141" t="s">
        <v>57</v>
      </c>
      <c r="C32" s="274">
        <f>+C28+C31</f>
        <v>0</v>
      </c>
      <c r="D32" s="275">
        <f>+D28+D31</f>
        <v>5124293.63</v>
      </c>
      <c r="E32" s="101"/>
    </row>
    <row r="33" spans="1:5" ht="17.25" thickTop="1">
      <c r="A33" s="117"/>
      <c r="B33" s="147" t="s">
        <v>58</v>
      </c>
      <c r="C33" s="263">
        <v>0</v>
      </c>
      <c r="D33" s="264">
        <v>5000</v>
      </c>
      <c r="E33" s="101"/>
    </row>
    <row r="34" spans="1:5" ht="16.5">
      <c r="A34" s="117"/>
      <c r="B34" s="147" t="s">
        <v>59</v>
      </c>
      <c r="C34" s="263">
        <v>0</v>
      </c>
      <c r="D34" s="281">
        <f>+D31/D33</f>
        <v>1024.119526</v>
      </c>
      <c r="E34" s="101"/>
    </row>
    <row r="35" spans="1:5" ht="17.25" thickBot="1">
      <c r="A35" s="117"/>
      <c r="B35" s="168" t="s">
        <v>60</v>
      </c>
      <c r="C35" s="282">
        <f>+C33*C34</f>
        <v>0</v>
      </c>
      <c r="D35" s="283">
        <f>+D33*D34</f>
        <v>5120597.63</v>
      </c>
      <c r="E35" s="101"/>
    </row>
    <row r="36" spans="1:5" ht="17.25" thickTop="1">
      <c r="A36" s="117"/>
      <c r="B36" s="167"/>
      <c r="C36" s="284"/>
      <c r="D36" s="285"/>
      <c r="E36" s="101"/>
    </row>
    <row r="37" spans="1:5" ht="16.5">
      <c r="A37" s="117"/>
      <c r="B37" s="157"/>
      <c r="C37" s="169"/>
      <c r="D37" s="170"/>
      <c r="E37" s="101"/>
    </row>
    <row r="38" spans="1:5" ht="16.5">
      <c r="A38" s="117"/>
      <c r="B38" s="120" t="s">
        <v>141</v>
      </c>
      <c r="C38" s="170"/>
      <c r="D38" s="170"/>
      <c r="E38" s="101"/>
    </row>
    <row r="39" spans="1:5" ht="16.5">
      <c r="A39" s="117"/>
      <c r="B39" s="117"/>
      <c r="C39" s="169"/>
      <c r="D39" s="170"/>
      <c r="E39" s="101"/>
    </row>
    <row r="40" spans="1:5" ht="16.5">
      <c r="A40" s="101"/>
      <c r="B40" s="101"/>
      <c r="C40" s="159"/>
      <c r="D40" s="160"/>
      <c r="E40" s="101"/>
    </row>
    <row r="41" spans="1:5" ht="16.5">
      <c r="A41" s="101"/>
      <c r="B41" s="101"/>
      <c r="C41" s="159"/>
      <c r="D41" s="160"/>
      <c r="E41" s="101"/>
    </row>
    <row r="50" ht="21" customHeight="1"/>
  </sheetData>
  <mergeCells count="3">
    <mergeCell ref="B3:D3"/>
    <mergeCell ref="B4:D4"/>
    <mergeCell ref="A2:F2"/>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L19" sqref="L19"/>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ht="16.5">
      <c r="A1" s="101"/>
      <c r="B1" s="135"/>
      <c r="C1" s="136"/>
      <c r="D1" s="135"/>
      <c r="E1" s="2"/>
      <c r="F1" s="2"/>
    </row>
    <row r="2" spans="1:8" ht="22.5">
      <c r="A2" s="101"/>
      <c r="B2" s="345" t="s">
        <v>140</v>
      </c>
      <c r="C2" s="345"/>
      <c r="D2" s="345"/>
      <c r="E2" s="378"/>
      <c r="F2" s="378"/>
    </row>
    <row r="3" spans="1:8" ht="22.5">
      <c r="A3" s="101"/>
      <c r="B3" s="349" t="str">
        <f>+"ESTADOS DE RESULTADOS AL "&amp;UPPER(TEXT(INDICE!O3,"DD \D\E MMMM \D\E yyyy"))</f>
        <v>ESTADOS DE RESULTADOS AL 30 DE JUNIO DE 2024</v>
      </c>
      <c r="C3" s="349"/>
      <c r="D3" s="349"/>
      <c r="E3" s="35"/>
      <c r="F3" s="36"/>
    </row>
    <row r="4" spans="1:8" ht="15.75">
      <c r="A4" s="117"/>
      <c r="B4" s="355" t="s">
        <v>64</v>
      </c>
      <c r="C4" s="355"/>
      <c r="D4" s="355"/>
      <c r="E4" s="180"/>
      <c r="F4" s="180"/>
    </row>
    <row r="5" spans="1:8" ht="15.75">
      <c r="A5" s="117"/>
      <c r="B5" s="355"/>
      <c r="C5" s="355"/>
      <c r="D5" s="355"/>
      <c r="E5" s="180"/>
      <c r="F5" s="180"/>
    </row>
    <row r="6" spans="1:8" ht="15.75">
      <c r="A6" s="117"/>
      <c r="B6" s="181"/>
      <c r="C6" s="182">
        <f>+INDICE!P3</f>
        <v>2024</v>
      </c>
      <c r="D6" s="183">
        <f>+INDICE!P2</f>
        <v>2023</v>
      </c>
      <c r="E6" s="37">
        <v>2007</v>
      </c>
      <c r="F6" s="180"/>
      <c r="G6" s="21"/>
      <c r="H6" s="21"/>
    </row>
    <row r="7" spans="1:8" ht="15.75">
      <c r="A7" s="117"/>
      <c r="B7" s="141" t="s">
        <v>26</v>
      </c>
      <c r="C7" s="142"/>
      <c r="D7" s="143"/>
      <c r="E7" s="184">
        <v>0</v>
      </c>
      <c r="F7" s="180"/>
      <c r="G7" s="21"/>
    </row>
    <row r="8" spans="1:8" ht="15.75">
      <c r="A8" s="117"/>
      <c r="B8" s="141"/>
      <c r="C8" s="142"/>
      <c r="D8" s="143"/>
      <c r="E8" s="184"/>
      <c r="F8" s="180"/>
      <c r="G8" s="21"/>
    </row>
    <row r="9" spans="1:8" ht="15.75">
      <c r="A9" s="117"/>
      <c r="B9" s="141" t="s">
        <v>27</v>
      </c>
      <c r="C9" s="142"/>
      <c r="D9" s="185"/>
      <c r="E9" s="184"/>
      <c r="F9" s="180"/>
    </row>
    <row r="10" spans="1:8" ht="15.75">
      <c r="A10" s="117"/>
      <c r="B10" s="147" t="s">
        <v>28</v>
      </c>
      <c r="C10" s="234">
        <v>0</v>
      </c>
      <c r="D10" s="235">
        <v>1043007652.7987999</v>
      </c>
      <c r="E10" s="184"/>
      <c r="F10" s="180"/>
      <c r="G10" s="21"/>
    </row>
    <row r="11" spans="1:8" ht="15.75">
      <c r="A11" s="117"/>
      <c r="B11" s="148" t="s">
        <v>29</v>
      </c>
      <c r="C11" s="236">
        <v>0</v>
      </c>
      <c r="D11" s="237">
        <v>3663853.5439999998</v>
      </c>
      <c r="E11" s="186">
        <v>0</v>
      </c>
      <c r="F11" s="180"/>
    </row>
    <row r="12" spans="1:8" ht="15.75">
      <c r="A12" s="117"/>
      <c r="B12" s="141" t="s">
        <v>30</v>
      </c>
      <c r="C12" s="238">
        <f>SUM(C9:C11)</f>
        <v>0</v>
      </c>
      <c r="D12" s="239">
        <f>SUM(D9:D11)</f>
        <v>1046671506.3427999</v>
      </c>
      <c r="E12" s="38">
        <f>SUM(E11:E11)</f>
        <v>0</v>
      </c>
      <c r="F12" s="180"/>
    </row>
    <row r="13" spans="1:8" ht="21.75" customHeight="1">
      <c r="A13" s="117"/>
      <c r="B13" s="141" t="s">
        <v>31</v>
      </c>
      <c r="C13" s="234"/>
      <c r="D13" s="235"/>
      <c r="E13" s="184"/>
      <c r="F13" s="180"/>
    </row>
    <row r="14" spans="1:8" ht="15.75">
      <c r="A14" s="117"/>
      <c r="B14" s="148" t="s">
        <v>32</v>
      </c>
      <c r="C14" s="234">
        <v>0</v>
      </c>
      <c r="D14" s="235">
        <v>164854175.70049998</v>
      </c>
      <c r="E14" s="184">
        <v>13612821</v>
      </c>
      <c r="F14" s="184"/>
    </row>
    <row r="15" spans="1:8" ht="15.75" hidden="1">
      <c r="A15" s="117"/>
      <c r="B15" s="149" t="s">
        <v>33</v>
      </c>
      <c r="C15" s="234"/>
      <c r="D15" s="235"/>
      <c r="E15" s="184">
        <v>0</v>
      </c>
      <c r="F15" s="180"/>
    </row>
    <row r="16" spans="1:8" ht="15.75">
      <c r="A16" s="117"/>
      <c r="B16" s="148" t="s">
        <v>34</v>
      </c>
      <c r="C16" s="234">
        <v>0</v>
      </c>
      <c r="D16" s="235">
        <v>6516114.1733999997</v>
      </c>
      <c r="E16" s="184"/>
      <c r="F16" s="180"/>
    </row>
    <row r="17" spans="1:9" ht="15.75">
      <c r="A17" s="117"/>
      <c r="B17" s="147" t="s">
        <v>35</v>
      </c>
      <c r="C17" s="240">
        <v>0</v>
      </c>
      <c r="D17" s="235">
        <v>0</v>
      </c>
      <c r="E17" s="184">
        <v>0</v>
      </c>
      <c r="F17" s="180"/>
      <c r="G17" s="39"/>
    </row>
    <row r="18" spans="1:9" ht="15.75">
      <c r="A18" s="117"/>
      <c r="B18" s="150" t="s">
        <v>36</v>
      </c>
      <c r="C18" s="241">
        <f>SUM(C14:C17)</f>
        <v>0</v>
      </c>
      <c r="D18" s="242">
        <f>SUM(D14:D17)</f>
        <v>171370289.8739</v>
      </c>
      <c r="E18" s="184"/>
      <c r="F18" s="180"/>
    </row>
    <row r="19" spans="1:9" ht="16.5" thickBot="1">
      <c r="A19" s="117"/>
      <c r="B19" s="150" t="s">
        <v>37</v>
      </c>
      <c r="C19" s="243">
        <f>+C12-C18</f>
        <v>0</v>
      </c>
      <c r="D19" s="244">
        <f>+D12-D18</f>
        <v>875301216.46889997</v>
      </c>
      <c r="E19" s="40" t="e">
        <f>+#REF!+E12-#REF!</f>
        <v>#REF!</v>
      </c>
      <c r="F19" s="180"/>
    </row>
    <row r="20" spans="1:9" ht="16.5" thickTop="1">
      <c r="A20" s="117"/>
      <c r="B20" s="151"/>
      <c r="C20" s="187"/>
      <c r="D20" s="188"/>
      <c r="E20" s="184"/>
      <c r="F20" s="180"/>
    </row>
    <row r="21" spans="1:9" ht="15.75">
      <c r="A21" s="117"/>
      <c r="B21" s="189"/>
      <c r="C21" s="156"/>
      <c r="D21" s="156"/>
      <c r="E21" s="186">
        <v>0</v>
      </c>
      <c r="F21" s="180"/>
    </row>
    <row r="22" spans="1:9" ht="15.75">
      <c r="A22" s="117"/>
      <c r="B22" s="154"/>
      <c r="C22" s="155"/>
      <c r="D22" s="155"/>
      <c r="E22" s="38" t="e">
        <f>+E19-E21</f>
        <v>#REF!</v>
      </c>
      <c r="F22" s="180"/>
      <c r="I22" s="33"/>
    </row>
    <row r="23" spans="1:9" ht="15.75">
      <c r="A23" s="117"/>
      <c r="B23" s="117"/>
      <c r="C23" s="156"/>
      <c r="D23" s="156"/>
      <c r="E23" s="184"/>
      <c r="F23" s="180"/>
    </row>
    <row r="24" spans="1:9" ht="15.75">
      <c r="A24" s="117"/>
      <c r="B24" s="120" t="s">
        <v>141</v>
      </c>
      <c r="C24" s="156"/>
      <c r="D24" s="156"/>
      <c r="E24" s="184"/>
      <c r="F24" s="180"/>
      <c r="I24" s="33"/>
    </row>
    <row r="25" spans="1:9" ht="15.75">
      <c r="A25" s="117"/>
      <c r="B25" s="105"/>
      <c r="C25" s="156"/>
      <c r="D25" s="156"/>
      <c r="E25" s="184">
        <v>0</v>
      </c>
      <c r="F25" s="180"/>
    </row>
    <row r="26" spans="1:9">
      <c r="A26" s="180"/>
      <c r="B26" s="134"/>
      <c r="C26" s="184"/>
      <c r="D26" s="184"/>
      <c r="E26" s="186">
        <v>0</v>
      </c>
      <c r="F26" s="180"/>
    </row>
    <row r="27" spans="1:9">
      <c r="B27" s="22"/>
      <c r="C27" s="40"/>
      <c r="D27" s="40"/>
      <c r="E27" s="40">
        <v>0</v>
      </c>
    </row>
    <row r="28" spans="1:9">
      <c r="B28" s="22"/>
      <c r="C28" s="33"/>
      <c r="D28" s="33"/>
      <c r="E28" s="33"/>
    </row>
    <row r="29" spans="1:9">
      <c r="B29" s="4"/>
      <c r="C29" s="33"/>
      <c r="D29" s="33"/>
      <c r="E29" s="33">
        <v>0</v>
      </c>
    </row>
    <row r="30" spans="1:9">
      <c r="B30" s="22"/>
      <c r="C30" s="33"/>
      <c r="D30" s="33"/>
      <c r="E30" s="33">
        <v>0</v>
      </c>
    </row>
    <row r="31" spans="1:9">
      <c r="B31" s="4"/>
      <c r="C31" s="33"/>
      <c r="D31" s="33"/>
      <c r="E31" s="33">
        <v>0</v>
      </c>
    </row>
    <row r="32" spans="1:9">
      <c r="B32" s="22"/>
      <c r="C32" s="40"/>
      <c r="D32" s="40"/>
      <c r="E32" s="41" t="e">
        <f>+E22+E27</f>
        <v>#REF!</v>
      </c>
    </row>
    <row r="33" spans="2:5">
      <c r="B33" s="4"/>
      <c r="C33" s="33"/>
      <c r="D33" s="33"/>
      <c r="E33" s="33"/>
    </row>
    <row r="34" spans="2:5">
      <c r="B34" s="22"/>
      <c r="C34" s="33"/>
      <c r="D34" s="33"/>
      <c r="E34" s="33"/>
    </row>
    <row r="35" spans="2:5">
      <c r="B35" s="22"/>
      <c r="C35" s="33"/>
      <c r="D35" s="33"/>
      <c r="E35" s="33">
        <v>324736</v>
      </c>
    </row>
    <row r="36" spans="2:5">
      <c r="B36" s="22"/>
      <c r="C36" s="33"/>
      <c r="D36" s="33"/>
      <c r="E36" s="33" t="e">
        <f>+#REF!</f>
        <v>#REF!</v>
      </c>
    </row>
    <row r="37" spans="2:5" ht="15.75" thickBot="1">
      <c r="B37" s="22"/>
      <c r="C37" s="40"/>
      <c r="D37" s="40"/>
      <c r="E37" s="42" t="e">
        <f>+E32-E35-E36</f>
        <v>#REF!</v>
      </c>
    </row>
    <row r="38" spans="2:5" ht="15.75" thickTop="1"/>
    <row r="39" spans="2:5">
      <c r="C39" s="33"/>
      <c r="D39" s="33"/>
    </row>
    <row r="41" spans="2:5">
      <c r="C41" s="33"/>
    </row>
    <row r="42" spans="2:5">
      <c r="C42" s="33"/>
    </row>
    <row r="43" spans="2:5">
      <c r="C43" s="33"/>
    </row>
  </sheetData>
  <mergeCells count="4">
    <mergeCell ref="B2:D2"/>
    <mergeCell ref="B3:D3"/>
    <mergeCell ref="B4:D4"/>
    <mergeCell ref="B5:D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zoomScaleNormal="100" workbookViewId="0">
      <selection activeCell="B3" sqref="B3:D3"/>
    </sheetView>
  </sheetViews>
  <sheetFormatPr baseColWidth="10" defaultColWidth="9.140625" defaultRowHeight="15"/>
  <cols>
    <col min="1" max="1" width="11.42578125" customWidth="1"/>
    <col min="2" max="2" width="50.5703125" customWidth="1"/>
    <col min="3" max="3" width="19.85546875" style="43" customWidth="1"/>
    <col min="4" max="4" width="17.7109375" style="43" customWidth="1"/>
    <col min="5" max="5" width="17.28515625" bestFit="1" customWidth="1"/>
    <col min="6" max="6" width="15.85546875" style="21" customWidth="1"/>
    <col min="7" max="7" width="16.42578125" style="21" bestFit="1" customWidth="1"/>
  </cols>
  <sheetData>
    <row r="1" spans="1:7" s="4" customFormat="1" ht="16.5">
      <c r="A1" s="109"/>
      <c r="B1" s="135"/>
      <c r="C1" s="136"/>
      <c r="D1" s="135"/>
      <c r="E1" s="135"/>
      <c r="F1" s="39"/>
      <c r="G1" s="39"/>
    </row>
    <row r="2" spans="1:7" s="4" customFormat="1" ht="21">
      <c r="A2" s="109"/>
      <c r="B2" s="379" t="s">
        <v>140</v>
      </c>
      <c r="C2" s="379"/>
      <c r="D2" s="379"/>
      <c r="E2" s="104"/>
      <c r="F2" s="39"/>
      <c r="G2" s="39"/>
    </row>
    <row r="3" spans="1:7" ht="21.75" customHeight="1">
      <c r="A3" s="101"/>
      <c r="B3" s="349" t="str">
        <f>+"ESTADO DEL ACTIVO NETO AL "&amp;UPPER(TEXT(INDICE!O3,"DD \D\E MMMM \D\E yyyy"))</f>
        <v>ESTADO DEL ACTIVO NETO AL 30 DE JUNIO DE 2024</v>
      </c>
      <c r="C3" s="349"/>
      <c r="D3" s="349"/>
      <c r="E3" s="101"/>
    </row>
    <row r="4" spans="1:7" ht="14.25" customHeight="1">
      <c r="A4" s="117"/>
      <c r="B4" s="355" t="s">
        <v>61</v>
      </c>
      <c r="C4" s="355"/>
      <c r="D4" s="355"/>
      <c r="E4" s="101"/>
    </row>
    <row r="5" spans="1:7" ht="16.5">
      <c r="A5" s="117"/>
      <c r="B5" s="162" t="s">
        <v>39</v>
      </c>
      <c r="C5" s="163">
        <f>+INDICE!P3</f>
        <v>2024</v>
      </c>
      <c r="D5" s="164">
        <f>+INDICE!P2</f>
        <v>2023</v>
      </c>
      <c r="E5" s="101"/>
    </row>
    <row r="6" spans="1:7" ht="17.25" customHeight="1">
      <c r="A6" s="117"/>
      <c r="B6" s="141" t="s">
        <v>40</v>
      </c>
      <c r="C6" s="173"/>
      <c r="D6" s="174"/>
      <c r="E6" s="101"/>
    </row>
    <row r="7" spans="1:7" ht="15" customHeight="1">
      <c r="A7" s="117"/>
      <c r="B7" s="141" t="s">
        <v>41</v>
      </c>
      <c r="C7" s="173"/>
      <c r="D7" s="174"/>
      <c r="E7" s="101"/>
    </row>
    <row r="8" spans="1:7" ht="14.25" customHeight="1">
      <c r="A8" s="117"/>
      <c r="B8" s="144" t="s">
        <v>144</v>
      </c>
      <c r="C8" s="245">
        <v>0</v>
      </c>
      <c r="D8" s="246">
        <v>85775398.539999992</v>
      </c>
      <c r="E8" s="171"/>
    </row>
    <row r="9" spans="1:7" ht="14.25" customHeight="1">
      <c r="A9" s="117"/>
      <c r="B9" s="144" t="s">
        <v>42</v>
      </c>
      <c r="C9" s="245">
        <v>0</v>
      </c>
      <c r="D9" s="246">
        <v>599557406.82239997</v>
      </c>
      <c r="E9" s="101"/>
    </row>
    <row r="10" spans="1:7" ht="16.5">
      <c r="A10" s="117"/>
      <c r="B10" s="144"/>
      <c r="C10" s="247">
        <f>SUM(C8:C9)</f>
        <v>0</v>
      </c>
      <c r="D10" s="248">
        <f>+SUM(D8:D9)</f>
        <v>685332805.36239994</v>
      </c>
      <c r="E10" s="101"/>
      <c r="F10" s="44"/>
    </row>
    <row r="11" spans="1:7" ht="16.5">
      <c r="A11" s="117"/>
      <c r="B11" s="141" t="s">
        <v>43</v>
      </c>
      <c r="C11" s="245"/>
      <c r="D11" s="246"/>
      <c r="E11" s="101"/>
    </row>
    <row r="12" spans="1:7" ht="16.5">
      <c r="A12" s="117"/>
      <c r="B12" s="147" t="s">
        <v>44</v>
      </c>
      <c r="C12" s="245">
        <v>0</v>
      </c>
      <c r="D12" s="246">
        <v>6946516295.9439001</v>
      </c>
      <c r="E12" s="101"/>
      <c r="F12" s="44"/>
    </row>
    <row r="13" spans="1:7" ht="16.5">
      <c r="A13" s="117"/>
      <c r="B13" s="147" t="s">
        <v>45</v>
      </c>
      <c r="C13" s="245">
        <v>0</v>
      </c>
      <c r="D13" s="246">
        <v>0</v>
      </c>
      <c r="E13" s="101"/>
    </row>
    <row r="14" spans="1:7" ht="16.5">
      <c r="A14" s="117"/>
      <c r="B14" s="141"/>
      <c r="C14" s="247">
        <f>SUM(C12:C13)</f>
        <v>0</v>
      </c>
      <c r="D14" s="248">
        <f>+SUM(D12:D13)</f>
        <v>6946516295.9439001</v>
      </c>
      <c r="E14" s="101"/>
      <c r="F14" s="45"/>
      <c r="G14" s="44"/>
    </row>
    <row r="15" spans="1:7" ht="16.5">
      <c r="A15" s="117"/>
      <c r="B15" s="141" t="s">
        <v>62</v>
      </c>
      <c r="C15" s="247">
        <f>+C10+C14</f>
        <v>0</v>
      </c>
      <c r="D15" s="248">
        <f>+D10+D14</f>
        <v>7631849101.3063002</v>
      </c>
      <c r="E15" s="101"/>
      <c r="F15" s="10"/>
    </row>
    <row r="16" spans="1:7" ht="16.5">
      <c r="A16" s="117"/>
      <c r="B16" s="141"/>
      <c r="C16" s="249"/>
      <c r="D16" s="250"/>
      <c r="E16" s="101"/>
    </row>
    <row r="17" spans="1:6" ht="16.5">
      <c r="A17" s="117"/>
      <c r="B17" s="141" t="s">
        <v>46</v>
      </c>
      <c r="C17" s="249"/>
      <c r="D17" s="250"/>
      <c r="E17" s="101"/>
    </row>
    <row r="18" spans="1:6" ht="16.5">
      <c r="A18" s="117"/>
      <c r="B18" s="141" t="s">
        <v>43</v>
      </c>
      <c r="C18" s="249"/>
      <c r="D18" s="250"/>
      <c r="E18" s="101"/>
    </row>
    <row r="19" spans="1:6" ht="16.5">
      <c r="A19" s="117"/>
      <c r="B19" s="147" t="s">
        <v>44</v>
      </c>
      <c r="C19" s="245">
        <v>0</v>
      </c>
      <c r="D19" s="251">
        <v>29560427721.462299</v>
      </c>
      <c r="E19" s="101"/>
    </row>
    <row r="20" spans="1:6" ht="16.5">
      <c r="A20" s="117"/>
      <c r="B20" s="147" t="s">
        <v>45</v>
      </c>
      <c r="C20" s="252">
        <v>0</v>
      </c>
      <c r="D20" s="251"/>
      <c r="E20" s="101"/>
    </row>
    <row r="21" spans="1:6" ht="16.5">
      <c r="A21" s="117"/>
      <c r="B21" s="141" t="s">
        <v>63</v>
      </c>
      <c r="C21" s="247">
        <f>SUM(C19:C20)</f>
        <v>0</v>
      </c>
      <c r="D21" s="248">
        <f>+SUM(D19:D20)</f>
        <v>29560427721.462299</v>
      </c>
      <c r="E21" s="101"/>
    </row>
    <row r="22" spans="1:6" ht="16.5">
      <c r="A22" s="117"/>
      <c r="B22" s="141"/>
      <c r="C22" s="249"/>
      <c r="D22" s="250"/>
      <c r="E22" s="101"/>
    </row>
    <row r="23" spans="1:6" ht="17.25" thickBot="1">
      <c r="A23" s="117"/>
      <c r="B23" s="141" t="s">
        <v>47</v>
      </c>
      <c r="C23" s="253">
        <f>+C15+C21</f>
        <v>0</v>
      </c>
      <c r="D23" s="254">
        <f>+D15+D21</f>
        <v>37192276822.7686</v>
      </c>
      <c r="E23" s="101"/>
      <c r="F23" s="45"/>
    </row>
    <row r="24" spans="1:6" ht="27.75" customHeight="1" thickTop="1">
      <c r="A24" s="117"/>
      <c r="B24" s="167" t="s">
        <v>48</v>
      </c>
      <c r="C24" s="255"/>
      <c r="D24" s="256"/>
      <c r="E24" s="101"/>
    </row>
    <row r="25" spans="1:6" ht="16.5">
      <c r="A25" s="117"/>
      <c r="B25" s="141" t="s">
        <v>49</v>
      </c>
      <c r="C25" s="245"/>
      <c r="D25" s="246"/>
      <c r="E25" s="101"/>
    </row>
    <row r="26" spans="1:6" ht="16.5">
      <c r="A26" s="117"/>
      <c r="B26" s="141" t="s">
        <v>50</v>
      </c>
      <c r="C26" s="245"/>
      <c r="D26" s="246"/>
      <c r="E26" s="101"/>
    </row>
    <row r="27" spans="1:6" ht="16.5">
      <c r="A27" s="117"/>
      <c r="B27" s="144" t="s">
        <v>51</v>
      </c>
      <c r="C27" s="245">
        <v>0</v>
      </c>
      <c r="D27" s="246">
        <v>26825678.879999999</v>
      </c>
      <c r="E27" s="101"/>
    </row>
    <row r="28" spans="1:6" ht="16.5">
      <c r="A28" s="117"/>
      <c r="B28" s="147" t="s">
        <v>52</v>
      </c>
      <c r="C28" s="245">
        <v>0</v>
      </c>
      <c r="D28" s="246">
        <v>0</v>
      </c>
      <c r="E28" s="101"/>
    </row>
    <row r="29" spans="1:6" ht="15.75" customHeight="1">
      <c r="A29" s="117"/>
      <c r="B29" s="141" t="s">
        <v>53</v>
      </c>
      <c r="C29" s="247">
        <f>SUM(C27:C28)</f>
        <v>0</v>
      </c>
      <c r="D29" s="248">
        <f>SUM(D27:D28)</f>
        <v>26825678.879999999</v>
      </c>
      <c r="E29" s="101"/>
    </row>
    <row r="30" spans="1:6" ht="16.5">
      <c r="A30" s="117"/>
      <c r="B30" s="141" t="s">
        <v>54</v>
      </c>
      <c r="C30" s="257">
        <v>0</v>
      </c>
      <c r="D30" s="258">
        <v>36290150000</v>
      </c>
      <c r="E30" s="101"/>
    </row>
    <row r="31" spans="1:6" ht="16.5">
      <c r="A31" s="117"/>
      <c r="B31" s="141" t="s">
        <v>55</v>
      </c>
      <c r="C31" s="249">
        <v>0</v>
      </c>
      <c r="D31" s="250">
        <v>875301216.46889997</v>
      </c>
      <c r="E31" s="101"/>
    </row>
    <row r="32" spans="1:6" ht="16.5">
      <c r="A32" s="117"/>
      <c r="B32" s="141" t="s">
        <v>56</v>
      </c>
      <c r="C32" s="259">
        <f>SUM(C30:C31)</f>
        <v>0</v>
      </c>
      <c r="D32" s="260">
        <f>SUM(D30:D31)</f>
        <v>37165451216.468903</v>
      </c>
      <c r="E32" s="101"/>
    </row>
    <row r="33" spans="1:5" ht="17.25" thickBot="1">
      <c r="A33" s="117"/>
      <c r="B33" s="141" t="s">
        <v>57</v>
      </c>
      <c r="C33" s="253">
        <f>+C29+C32</f>
        <v>0</v>
      </c>
      <c r="D33" s="254">
        <f>+D29+D32</f>
        <v>37192276895.3489</v>
      </c>
      <c r="E33" s="101"/>
    </row>
    <row r="34" spans="1:5" ht="17.25" thickTop="1">
      <c r="A34" s="117"/>
      <c r="B34" s="140"/>
      <c r="C34" s="175"/>
      <c r="D34" s="176"/>
      <c r="E34" s="101"/>
    </row>
    <row r="35" spans="1:5" ht="16.5">
      <c r="A35" s="117"/>
      <c r="B35" s="117"/>
      <c r="C35" s="177"/>
      <c r="D35" s="178"/>
      <c r="E35" s="101"/>
    </row>
    <row r="36" spans="1:5" ht="16.5">
      <c r="A36" s="117"/>
      <c r="B36" s="120" t="s">
        <v>141</v>
      </c>
      <c r="C36" s="179"/>
      <c r="D36" s="178"/>
      <c r="E36" s="101"/>
    </row>
    <row r="37" spans="1:5" ht="16.5">
      <c r="A37" s="101"/>
      <c r="B37" s="105"/>
      <c r="C37" s="159"/>
      <c r="D37" s="159"/>
      <c r="E37" s="101"/>
    </row>
    <row r="38" spans="1:5" ht="16.5">
      <c r="A38" s="101"/>
      <c r="B38" s="137"/>
      <c r="C38" s="172"/>
      <c r="D38" s="159"/>
      <c r="E38" s="101"/>
    </row>
    <row r="39" spans="1:5">
      <c r="C39" s="98"/>
    </row>
    <row r="51"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J6" sqref="J6"/>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99"/>
      <c r="B1" s="100"/>
      <c r="C1" s="100"/>
      <c r="D1" s="100"/>
      <c r="E1" s="101"/>
      <c r="F1" s="101"/>
    </row>
    <row r="2" spans="1:13" ht="22.5">
      <c r="A2" s="103"/>
      <c r="B2" s="377" t="s">
        <v>140</v>
      </c>
      <c r="C2" s="377"/>
      <c r="D2" s="377"/>
      <c r="E2" s="377"/>
      <c r="F2" s="104"/>
      <c r="G2" s="22"/>
      <c r="H2" s="22"/>
      <c r="I2" s="22"/>
      <c r="J2" s="22"/>
      <c r="K2" s="22"/>
    </row>
    <row r="3" spans="1:13" ht="22.5">
      <c r="A3" s="107"/>
      <c r="B3" s="349" t="s">
        <v>16</v>
      </c>
      <c r="C3" s="349"/>
      <c r="D3" s="349"/>
      <c r="E3" s="349"/>
      <c r="F3" s="105"/>
      <c r="G3" s="22"/>
      <c r="H3" s="22"/>
      <c r="I3" s="24"/>
      <c r="J3" s="24"/>
      <c r="K3" s="24"/>
    </row>
    <row r="4" spans="1:13" ht="15.75">
      <c r="A4" s="110"/>
      <c r="B4" s="347" t="str">
        <f>+"Correspondiente al periodo cerrado al "&amp;TEXT(INDICE!O3,"DD \d\e MMMM \d\e yyyy")</f>
        <v>Correspondiente al periodo cerrado al 30 de junio de 2024</v>
      </c>
      <c r="C4" s="347"/>
      <c r="D4" s="347"/>
      <c r="E4" s="347"/>
      <c r="F4" s="105"/>
      <c r="G4" s="22"/>
      <c r="H4" s="22"/>
      <c r="I4" s="24"/>
      <c r="J4" s="24"/>
      <c r="K4" s="24"/>
    </row>
    <row r="5" spans="1:13" ht="15.75">
      <c r="A5" s="110"/>
      <c r="B5" s="357" t="s">
        <v>64</v>
      </c>
      <c r="C5" s="357"/>
      <c r="D5" s="357"/>
      <c r="E5" s="357"/>
      <c r="F5" s="117"/>
      <c r="I5" s="24"/>
      <c r="J5" s="24"/>
      <c r="K5" s="24"/>
    </row>
    <row r="6" spans="1:13" ht="45">
      <c r="A6" s="110"/>
      <c r="B6" s="114" t="s">
        <v>17</v>
      </c>
      <c r="C6" s="114" t="s">
        <v>18</v>
      </c>
      <c r="D6" s="114" t="s">
        <v>19</v>
      </c>
      <c r="E6" s="114" t="str">
        <f>+"TOTAL ACTIVO NETO AL "&amp;UPPER(TEXT(INDICE!O2,"DD \D\E MMMM \D\E yyyy"))</f>
        <v>TOTAL ACTIVO NETO AL 30 DE JUNIO DE 2023</v>
      </c>
      <c r="F6" s="110"/>
      <c r="G6" s="24"/>
      <c r="H6" s="24"/>
      <c r="I6" s="21"/>
      <c r="J6" s="21"/>
      <c r="K6" s="24"/>
    </row>
    <row r="7" spans="1:13" ht="23.25" customHeight="1">
      <c r="A7" s="110"/>
      <c r="B7" s="190" t="s">
        <v>20</v>
      </c>
      <c r="C7" s="380">
        <f>'2'!C7*INDICE!$M$2</f>
        <v>37715050000</v>
      </c>
      <c r="D7" s="380">
        <f>'2'!D7*INDICE!$M$2</f>
        <v>909666262.72249985</v>
      </c>
      <c r="E7" s="381">
        <f t="shared" ref="E7:E14" si="0">+C7+D7</f>
        <v>38624716262.722504</v>
      </c>
      <c r="F7" s="110"/>
      <c r="G7" s="24"/>
      <c r="H7" s="24"/>
      <c r="I7" s="46"/>
      <c r="J7" s="24"/>
      <c r="K7" s="25"/>
    </row>
    <row r="8" spans="1:13" ht="15.75">
      <c r="A8" s="117"/>
      <c r="B8" s="191"/>
      <c r="C8" s="207"/>
      <c r="D8" s="207"/>
      <c r="E8" s="208"/>
      <c r="F8" s="117"/>
      <c r="I8" s="33"/>
    </row>
    <row r="9" spans="1:13" ht="15.75">
      <c r="A9" s="120"/>
      <c r="B9" s="118" t="s">
        <v>21</v>
      </c>
      <c r="C9" s="209"/>
      <c r="D9" s="209"/>
      <c r="E9" s="208"/>
      <c r="F9" s="121"/>
      <c r="G9" s="27"/>
      <c r="H9" s="27"/>
      <c r="I9" s="27"/>
      <c r="J9" s="27"/>
      <c r="K9" s="27"/>
    </row>
    <row r="10" spans="1:13" ht="15.75">
      <c r="A10" s="120"/>
      <c r="B10" s="123" t="s">
        <v>136</v>
      </c>
      <c r="C10" s="210">
        <f>+'2'!C10*INDICE!M2</f>
        <v>0</v>
      </c>
      <c r="D10" s="208">
        <f>'2'!D10*INDICE!$M$2</f>
        <v>0</v>
      </c>
      <c r="E10" s="208">
        <f t="shared" si="0"/>
        <v>0</v>
      </c>
      <c r="F10" s="121"/>
      <c r="G10" s="27"/>
      <c r="H10" s="27"/>
      <c r="I10" s="27"/>
      <c r="J10" s="27"/>
      <c r="K10" s="27"/>
    </row>
    <row r="11" spans="1:13" ht="15.75">
      <c r="A11" s="111"/>
      <c r="B11" s="192" t="s">
        <v>22</v>
      </c>
      <c r="C11" s="210">
        <f>'2'!C11*INDICE!$M$2</f>
        <v>-38205051020.029404</v>
      </c>
      <c r="D11" s="208">
        <f>'2'!D11*INDICE!$M$2</f>
        <v>0</v>
      </c>
      <c r="E11" s="208">
        <f t="shared" si="0"/>
        <v>-38205051020.029404</v>
      </c>
      <c r="F11" s="125"/>
      <c r="G11" s="28"/>
      <c r="H11" s="28"/>
      <c r="I11" s="29"/>
      <c r="J11" s="30"/>
      <c r="K11" s="30"/>
    </row>
    <row r="12" spans="1:13" ht="15.75">
      <c r="A12" s="111"/>
      <c r="B12" s="192" t="s">
        <v>142</v>
      </c>
      <c r="C12" s="210"/>
      <c r="D12" s="208">
        <f>'2'!D12*INDICE!$M$2</f>
        <v>-1928881847.1479003</v>
      </c>
      <c r="E12" s="208">
        <f t="shared" si="0"/>
        <v>-1928881847.1479003</v>
      </c>
      <c r="F12" s="125"/>
      <c r="G12" s="28"/>
      <c r="H12" s="28"/>
      <c r="I12" s="29"/>
      <c r="J12" s="30"/>
      <c r="K12" s="30"/>
    </row>
    <row r="13" spans="1:13" ht="15.75">
      <c r="A13" s="111"/>
      <c r="B13" s="192" t="s">
        <v>23</v>
      </c>
      <c r="C13" s="210"/>
      <c r="D13" s="208">
        <f>'2'!D13*INDICE!$M$2</f>
        <v>1019215584.4254005</v>
      </c>
      <c r="E13" s="208">
        <f t="shared" si="0"/>
        <v>1019215584.4254005</v>
      </c>
      <c r="F13" s="125"/>
      <c r="G13" s="28"/>
      <c r="H13" s="28"/>
      <c r="I13" s="29"/>
      <c r="J13" s="30"/>
      <c r="K13" s="30"/>
    </row>
    <row r="14" spans="1:13" ht="15.75">
      <c r="A14" s="120"/>
      <c r="B14" s="193" t="s">
        <v>24</v>
      </c>
      <c r="C14" s="211"/>
      <c r="D14" s="208">
        <f>'2'!D14*INDICE!$M$2</f>
        <v>490001020.02940005</v>
      </c>
      <c r="E14" s="208">
        <f t="shared" si="0"/>
        <v>490001020.02940005</v>
      </c>
      <c r="F14" s="120"/>
      <c r="G14" s="26"/>
      <c r="H14" s="47"/>
      <c r="I14" s="26"/>
      <c r="J14" s="26"/>
      <c r="K14" s="26"/>
    </row>
    <row r="15" spans="1:13" ht="58.5" customHeight="1">
      <c r="A15" s="120"/>
      <c r="B15" s="129" t="s">
        <v>25</v>
      </c>
      <c r="C15" s="212">
        <f>SUM(C7:C14)</f>
        <v>-490001020.02940369</v>
      </c>
      <c r="D15" s="212">
        <f>+D7+D14+D13+D10+D12</f>
        <v>490001020.02940011</v>
      </c>
      <c r="E15" s="114" t="str">
        <f>+"TOTAL ACTIVO NETO AL "&amp;UPPER(TEXT(INDICE!O3,"DD \D\E MMMM \D\E yyyy"))</f>
        <v>TOTAL ACTIVO NETO AL 30 DE JUNIO DE 2024</v>
      </c>
      <c r="F15" s="130"/>
      <c r="G15" s="32"/>
      <c r="H15" s="32"/>
      <c r="I15" s="32"/>
      <c r="J15" s="32"/>
      <c r="K15" s="32"/>
    </row>
    <row r="16" spans="1:13" ht="21" customHeight="1" thickBot="1">
      <c r="A16" s="120"/>
      <c r="B16" s="130"/>
      <c r="C16" s="130"/>
      <c r="D16" s="130"/>
      <c r="E16" s="213">
        <f>+C15+D15</f>
        <v>-3.5762786865234375E-6</v>
      </c>
      <c r="F16" s="130"/>
      <c r="G16" s="32"/>
      <c r="H16" s="32"/>
      <c r="I16" s="32"/>
      <c r="J16" s="32"/>
      <c r="K16" s="32"/>
      <c r="M16" s="33"/>
    </row>
    <row r="17" spans="1:13" ht="16.5" thickTop="1">
      <c r="A17" s="133"/>
      <c r="B17" s="130"/>
      <c r="C17" s="130"/>
      <c r="D17" s="130"/>
      <c r="E17" s="130"/>
      <c r="F17" s="130"/>
      <c r="G17" s="32"/>
      <c r="H17" s="32"/>
      <c r="I17" s="32"/>
      <c r="J17" s="32"/>
      <c r="K17" s="32"/>
      <c r="M17" s="33"/>
    </row>
    <row r="18" spans="1:13" ht="15.75">
      <c r="A18" s="120"/>
      <c r="B18" s="120" t="s">
        <v>141</v>
      </c>
      <c r="C18" s="130"/>
      <c r="D18" s="130"/>
      <c r="E18" s="130"/>
      <c r="F18" s="130"/>
      <c r="G18" s="32"/>
      <c r="H18" s="32"/>
      <c r="I18" s="32"/>
      <c r="J18" s="32"/>
      <c r="K18" s="32"/>
    </row>
    <row r="19" spans="1:13" ht="15.75">
      <c r="A19" s="120"/>
      <c r="B19" s="157"/>
      <c r="C19" s="130"/>
      <c r="D19" s="130"/>
      <c r="E19" s="130"/>
      <c r="F19" s="130"/>
      <c r="G19" s="32"/>
      <c r="H19" s="32"/>
      <c r="I19" s="32"/>
      <c r="J19" s="32"/>
      <c r="K19" s="32"/>
    </row>
    <row r="20" spans="1:13">
      <c r="A20" s="26"/>
      <c r="B20" s="22"/>
      <c r="C20" s="32"/>
      <c r="D20" s="32"/>
      <c r="E20" s="32"/>
      <c r="F20" s="32"/>
      <c r="G20" s="32"/>
      <c r="H20" s="32"/>
      <c r="I20" s="32"/>
      <c r="J20" s="32"/>
      <c r="K20" s="32"/>
    </row>
    <row r="21" spans="1:13">
      <c r="A21" s="26"/>
      <c r="B21" s="20"/>
      <c r="C21" s="32"/>
      <c r="D21" s="32"/>
      <c r="E21" s="32"/>
      <c r="F21" s="32"/>
      <c r="G21" s="32"/>
      <c r="H21" s="32"/>
      <c r="I21" s="32"/>
      <c r="J21" s="32"/>
      <c r="K21" s="32"/>
    </row>
    <row r="22" spans="1:13">
      <c r="A22" s="26"/>
      <c r="B22" s="22"/>
      <c r="C22" s="32"/>
      <c r="D22" s="32"/>
      <c r="E22" s="32"/>
      <c r="F22" s="32"/>
      <c r="G22" s="32"/>
      <c r="H22" s="32"/>
      <c r="I22" s="32"/>
      <c r="J22" s="32"/>
      <c r="K22" s="32"/>
    </row>
    <row r="23" spans="1:13">
      <c r="A23" s="26"/>
      <c r="B23" s="32"/>
      <c r="C23" s="32"/>
      <c r="D23" s="32"/>
      <c r="E23" s="32"/>
      <c r="F23" s="32"/>
      <c r="G23" s="32"/>
      <c r="H23" s="32"/>
      <c r="I23" s="32"/>
      <c r="J23" s="32"/>
      <c r="K23" s="32"/>
    </row>
    <row r="24" spans="1:13">
      <c r="A24" s="26"/>
      <c r="B24" s="32"/>
      <c r="C24" s="32"/>
      <c r="D24" s="32"/>
      <c r="E24" s="32"/>
      <c r="F24" s="32"/>
      <c r="G24" s="32"/>
      <c r="H24" s="32"/>
      <c r="I24" s="32"/>
      <c r="J24" s="32"/>
      <c r="K24" s="32"/>
    </row>
    <row r="25" spans="1:13">
      <c r="A25" s="26"/>
      <c r="B25" s="32"/>
      <c r="C25" s="32"/>
      <c r="D25" s="32"/>
      <c r="E25" s="32"/>
      <c r="F25" s="32"/>
      <c r="G25" s="32"/>
      <c r="H25" s="32"/>
      <c r="I25" s="32"/>
      <c r="J25" s="32"/>
      <c r="K25" s="32"/>
    </row>
    <row r="26" spans="1:13">
      <c r="A26" s="34"/>
      <c r="B26" s="32"/>
      <c r="C26" s="32"/>
      <c r="D26" s="32"/>
      <c r="E26" s="32"/>
      <c r="F26" s="32"/>
      <c r="G26" s="32"/>
      <c r="H26" s="32"/>
      <c r="I26" s="32"/>
      <c r="J26" s="32"/>
      <c r="K26" s="32"/>
    </row>
    <row r="27" spans="1:13">
      <c r="A27" s="34"/>
      <c r="B27" s="32"/>
      <c r="C27" s="32"/>
      <c r="D27" s="32"/>
      <c r="E27" s="32"/>
      <c r="F27" s="32"/>
      <c r="G27" s="32"/>
      <c r="H27" s="32"/>
      <c r="I27" s="32"/>
      <c r="J27" s="32"/>
      <c r="K27" s="32"/>
    </row>
    <row r="29" spans="1:13">
      <c r="J29" s="33"/>
    </row>
    <row r="30" spans="1:13">
      <c r="G30" s="33"/>
    </row>
    <row r="31" spans="1:13">
      <c r="J31" s="33"/>
    </row>
    <row r="32" spans="1:13">
      <c r="J32" s="33"/>
    </row>
    <row r="33" spans="2:10">
      <c r="J33" s="33"/>
    </row>
    <row r="36" spans="2:10">
      <c r="B36" s="8"/>
      <c r="C36" s="5"/>
      <c r="D36" s="5"/>
      <c r="E36" s="335"/>
      <c r="F36" s="335"/>
      <c r="G36" s="335"/>
      <c r="H36" s="335"/>
    </row>
    <row r="37" spans="2:10">
      <c r="B37" s="8"/>
      <c r="C37" s="5"/>
      <c r="D37" s="5"/>
      <c r="E37" s="335"/>
      <c r="F37" s="335"/>
      <c r="G37" s="335"/>
      <c r="H37" s="335"/>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I15" sqref="I15"/>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6.5">
      <c r="A1" s="109"/>
      <c r="B1" s="135"/>
      <c r="C1" s="135"/>
      <c r="D1" s="109"/>
      <c r="E1" s="135"/>
      <c r="F1" s="135"/>
      <c r="G1" s="2"/>
      <c r="H1" s="36"/>
    </row>
    <row r="2" spans="1:10" ht="16.5">
      <c r="A2" s="109"/>
      <c r="B2" s="135"/>
      <c r="C2" s="104"/>
      <c r="D2" s="109"/>
      <c r="E2" s="358"/>
      <c r="F2" s="358"/>
      <c r="G2" s="341"/>
      <c r="H2" s="341"/>
    </row>
    <row r="3" spans="1:10" ht="22.5">
      <c r="A3" s="109"/>
      <c r="B3" s="345" t="s">
        <v>140</v>
      </c>
      <c r="C3" s="345"/>
      <c r="D3" s="345"/>
      <c r="E3" s="345"/>
      <c r="F3" s="104"/>
      <c r="G3" s="343"/>
      <c r="H3" s="343"/>
    </row>
    <row r="4" spans="1:10" ht="21">
      <c r="A4" s="120"/>
      <c r="B4" s="346" t="str">
        <f>+"ESTADO DE FLUJOS DE CAJA  AL "&amp;UPPER(TEXT(INDICE!O3,"DD \D\E MMMM \D\E yyyy"))</f>
        <v>ESTADO DE FLUJOS DE CAJA  AL 30 DE JUNIO DE 2024</v>
      </c>
      <c r="C4" s="346"/>
      <c r="D4" s="346"/>
      <c r="E4" s="346"/>
      <c r="F4" s="120"/>
    </row>
    <row r="5" spans="1:10" ht="16.5" customHeight="1">
      <c r="A5" s="105"/>
      <c r="B5" s="347" t="s">
        <v>64</v>
      </c>
      <c r="C5" s="347"/>
      <c r="D5" s="347"/>
      <c r="E5" s="347"/>
      <c r="F5" s="120"/>
    </row>
    <row r="6" spans="1:10" ht="15">
      <c r="A6" s="105"/>
      <c r="B6" s="105"/>
      <c r="C6" s="105"/>
      <c r="D6" s="120"/>
      <c r="E6" s="120"/>
      <c r="F6" s="120"/>
      <c r="G6" s="15"/>
      <c r="H6" s="15"/>
      <c r="I6" s="15"/>
    </row>
    <row r="7" spans="1:10" s="7" customFormat="1" ht="15.75">
      <c r="A7" s="120"/>
      <c r="B7" s="194"/>
      <c r="C7" s="195">
        <f>+INDICE!P3</f>
        <v>2024</v>
      </c>
      <c r="D7" s="196"/>
      <c r="E7" s="197">
        <f>+INDICE!P2</f>
        <v>2023</v>
      </c>
      <c r="F7" s="120"/>
      <c r="G7" s="16"/>
      <c r="H7" s="16"/>
      <c r="I7" s="21"/>
      <c r="J7" s="21"/>
    </row>
    <row r="8" spans="1:10" s="7" customFormat="1" ht="15">
      <c r="A8" s="120"/>
      <c r="B8" s="198"/>
      <c r="C8" s="199" t="s">
        <v>0</v>
      </c>
      <c r="D8" s="200"/>
      <c r="E8" s="201" t="s">
        <v>0</v>
      </c>
      <c r="F8" s="120"/>
      <c r="G8" s="16"/>
      <c r="H8" s="16"/>
      <c r="I8" s="16"/>
    </row>
    <row r="9" spans="1:10" s="7" customFormat="1" ht="15">
      <c r="A9" s="120"/>
      <c r="B9" s="147"/>
      <c r="C9" s="202"/>
      <c r="D9" s="111"/>
      <c r="E9" s="203"/>
      <c r="F9" s="120"/>
      <c r="G9" s="16"/>
      <c r="H9" s="16"/>
      <c r="I9" s="16"/>
    </row>
    <row r="10" spans="1:10" s="7" customFormat="1" ht="15">
      <c r="A10" s="120"/>
      <c r="B10" s="141" t="s">
        <v>1</v>
      </c>
      <c r="C10" s="214">
        <v>0</v>
      </c>
      <c r="D10" s="215"/>
      <c r="E10" s="216">
        <v>369853585.62600261</v>
      </c>
      <c r="F10" s="120"/>
      <c r="G10" s="16"/>
      <c r="H10" s="16"/>
      <c r="I10" s="16"/>
    </row>
    <row r="11" spans="1:10" s="7" customFormat="1" ht="15">
      <c r="A11" s="120"/>
      <c r="B11" s="147" t="s">
        <v>2</v>
      </c>
      <c r="C11" s="215"/>
      <c r="D11" s="215"/>
      <c r="E11" s="217"/>
      <c r="F11" s="120"/>
      <c r="G11" s="16"/>
      <c r="H11" s="16"/>
      <c r="I11" s="16"/>
    </row>
    <row r="12" spans="1:10" s="7" customFormat="1" ht="15">
      <c r="A12" s="105"/>
      <c r="B12" s="141" t="s">
        <v>3</v>
      </c>
      <c r="C12" s="218"/>
      <c r="D12" s="218"/>
      <c r="E12" s="219"/>
      <c r="F12" s="120"/>
      <c r="G12" s="16"/>
      <c r="H12" s="16"/>
      <c r="I12" s="16"/>
    </row>
    <row r="13" spans="1:10" s="7" customFormat="1" ht="15">
      <c r="A13" s="105"/>
      <c r="B13" s="141" t="s">
        <v>4</v>
      </c>
      <c r="C13" s="218"/>
      <c r="D13" s="218"/>
      <c r="E13" s="219"/>
      <c r="F13" s="120"/>
      <c r="G13" s="16"/>
      <c r="H13" s="16"/>
      <c r="I13" s="18"/>
    </row>
    <row r="14" spans="1:10" s="7" customFormat="1" ht="15.75">
      <c r="A14" s="120"/>
      <c r="B14" s="147" t="s">
        <v>5</v>
      </c>
      <c r="C14" s="220">
        <v>0</v>
      </c>
      <c r="D14" s="221"/>
      <c r="E14" s="222">
        <v>409914663.5219956</v>
      </c>
      <c r="F14" s="120"/>
      <c r="G14" s="16"/>
      <c r="H14" s="16"/>
      <c r="I14" s="10"/>
    </row>
    <row r="15" spans="1:10" s="7" customFormat="1" ht="15">
      <c r="A15" s="120"/>
      <c r="B15" s="147" t="s">
        <v>6</v>
      </c>
      <c r="C15" s="223">
        <v>0</v>
      </c>
      <c r="D15" s="218"/>
      <c r="E15" s="222">
        <v>0</v>
      </c>
      <c r="F15" s="120"/>
      <c r="G15" s="16"/>
      <c r="H15" s="16"/>
      <c r="I15" s="16"/>
    </row>
    <row r="16" spans="1:10" s="7" customFormat="1" ht="15">
      <c r="A16" s="120"/>
      <c r="B16" s="147" t="s">
        <v>7</v>
      </c>
      <c r="C16" s="220">
        <f>+'1'!C16*INDICE!M2</f>
        <v>0</v>
      </c>
      <c r="D16" s="218"/>
      <c r="E16" s="222">
        <v>0</v>
      </c>
      <c r="F16" s="120"/>
      <c r="G16" s="16"/>
      <c r="H16" s="16"/>
      <c r="I16" s="16"/>
    </row>
    <row r="17" spans="1:10" s="7" customFormat="1" ht="15">
      <c r="A17" s="120"/>
      <c r="B17" s="147" t="s">
        <v>8</v>
      </c>
      <c r="C17" s="224">
        <v>0</v>
      </c>
      <c r="D17" s="218"/>
      <c r="E17" s="222">
        <v>0</v>
      </c>
      <c r="F17" s="120"/>
      <c r="G17" s="16"/>
      <c r="H17" s="16"/>
      <c r="I17" s="16"/>
    </row>
    <row r="18" spans="1:10" s="7" customFormat="1" ht="15">
      <c r="A18" s="120"/>
      <c r="B18" s="147" t="s">
        <v>9</v>
      </c>
      <c r="C18" s="225">
        <f>+C14+C15+C16+C17</f>
        <v>0</v>
      </c>
      <c r="D18" s="218"/>
      <c r="E18" s="226">
        <f>+E14+E15+E16+E17</f>
        <v>409914663.5219956</v>
      </c>
      <c r="F18" s="120"/>
      <c r="G18" s="16"/>
      <c r="H18" s="16"/>
      <c r="I18" s="16"/>
    </row>
    <row r="19" spans="1:10" s="7" customFormat="1" ht="15">
      <c r="A19" s="120"/>
      <c r="B19" s="147"/>
      <c r="C19" s="221"/>
      <c r="D19" s="218"/>
      <c r="E19" s="219"/>
      <c r="F19" s="120"/>
      <c r="G19" s="16"/>
      <c r="H19" s="16"/>
      <c r="I19" s="16"/>
    </row>
    <row r="20" spans="1:10" s="7" customFormat="1" ht="15">
      <c r="A20" s="120"/>
      <c r="B20" s="141" t="s">
        <v>10</v>
      </c>
      <c r="C20" s="221"/>
      <c r="D20" s="218"/>
      <c r="E20" s="227"/>
      <c r="F20" s="120"/>
      <c r="G20" s="16"/>
      <c r="H20" s="16"/>
      <c r="I20" s="16"/>
    </row>
    <row r="21" spans="1:10" s="7" customFormat="1" ht="15">
      <c r="A21" s="105"/>
      <c r="B21" s="147" t="s">
        <v>11</v>
      </c>
      <c r="C21" s="223">
        <v>0</v>
      </c>
      <c r="D21" s="218"/>
      <c r="E21" s="227">
        <v>0</v>
      </c>
      <c r="F21" s="120"/>
      <c r="G21" s="16"/>
      <c r="H21" s="16"/>
      <c r="I21" s="16"/>
    </row>
    <row r="22" spans="1:10" s="7" customFormat="1" ht="15">
      <c r="A22" s="105"/>
      <c r="B22" s="147" t="s">
        <v>65</v>
      </c>
      <c r="C22" s="223">
        <v>0</v>
      </c>
      <c r="D22" s="218"/>
      <c r="E22" s="227">
        <v>0</v>
      </c>
      <c r="F22" s="120"/>
      <c r="G22" s="16"/>
      <c r="H22" s="16"/>
      <c r="I22" s="16"/>
    </row>
    <row r="23" spans="1:10" s="7" customFormat="1" ht="15">
      <c r="A23" s="105"/>
      <c r="B23" s="147" t="s">
        <v>12</v>
      </c>
      <c r="C23" s="228">
        <v>0</v>
      </c>
      <c r="D23" s="218"/>
      <c r="E23" s="227">
        <v>-116386720.70740053</v>
      </c>
      <c r="F23" s="120"/>
      <c r="G23" s="16"/>
      <c r="H23" s="16"/>
      <c r="I23" s="16"/>
    </row>
    <row r="24" spans="1:10" s="7" customFormat="1" ht="15">
      <c r="A24" s="120"/>
      <c r="B24" s="147" t="s">
        <v>13</v>
      </c>
      <c r="C24" s="229">
        <v>0</v>
      </c>
      <c r="D24" s="218"/>
      <c r="E24" s="227">
        <v>0</v>
      </c>
      <c r="F24" s="120"/>
    </row>
    <row r="25" spans="1:10" s="7" customFormat="1" ht="15">
      <c r="A25" s="120"/>
      <c r="B25" s="147" t="s">
        <v>14</v>
      </c>
      <c r="C25" s="221">
        <v>0</v>
      </c>
      <c r="D25" s="218"/>
      <c r="E25" s="230">
        <v>-116386720.70740053</v>
      </c>
      <c r="F25" s="120"/>
      <c r="G25" s="16"/>
    </row>
    <row r="26" spans="1:10" s="7" customFormat="1" ht="15.75" thickBot="1">
      <c r="A26" s="105"/>
      <c r="B26" s="141" t="s">
        <v>15</v>
      </c>
      <c r="C26" s="231">
        <f>+C18+C25+C10</f>
        <v>0</v>
      </c>
      <c r="D26" s="232"/>
      <c r="E26" s="233">
        <f>+E10+E18+E25</f>
        <v>663381528.44059765</v>
      </c>
      <c r="F26" s="120"/>
      <c r="G26" s="16"/>
      <c r="H26" s="16"/>
      <c r="I26" s="16"/>
      <c r="J26" s="16"/>
    </row>
    <row r="27" spans="1:10" s="7" customFormat="1" ht="15.75" thickTop="1">
      <c r="A27" s="120"/>
      <c r="B27" s="198"/>
      <c r="C27" s="205"/>
      <c r="D27" s="205"/>
      <c r="E27" s="206"/>
      <c r="F27" s="120"/>
      <c r="I27" s="16"/>
    </row>
    <row r="28" spans="1:10" s="7" customFormat="1" ht="15">
      <c r="A28" s="120"/>
      <c r="B28" s="120"/>
      <c r="C28" s="204"/>
      <c r="D28" s="204"/>
      <c r="E28" s="204"/>
      <c r="F28" s="120"/>
    </row>
    <row r="29" spans="1:10" ht="15">
      <c r="A29" s="120"/>
      <c r="B29" s="120" t="s">
        <v>141</v>
      </c>
      <c r="C29" s="130"/>
      <c r="D29" s="130"/>
      <c r="E29" s="130"/>
      <c r="F29" s="120"/>
    </row>
    <row r="30" spans="1:10" ht="16.5">
      <c r="A30" s="109"/>
      <c r="B30" s="137"/>
      <c r="C30" s="130"/>
      <c r="D30" s="130"/>
      <c r="E30" s="130"/>
      <c r="F30" s="130"/>
      <c r="G30" s="15"/>
      <c r="H30" s="15"/>
      <c r="I30" s="15"/>
    </row>
    <row r="31" spans="1:10">
      <c r="B31" s="22"/>
      <c r="C31" s="19"/>
      <c r="D31" s="19"/>
      <c r="E31" s="19"/>
    </row>
    <row r="32" spans="1:10" ht="15">
      <c r="B32" s="20"/>
      <c r="C32" s="19"/>
      <c r="D32" s="19"/>
      <c r="E32" s="19"/>
    </row>
    <row r="33" spans="2:7">
      <c r="C33" s="19"/>
      <c r="D33" s="19"/>
      <c r="E33" s="19"/>
    </row>
    <row r="34" spans="2:7" ht="15">
      <c r="B34" s="8"/>
      <c r="C34" s="76"/>
      <c r="D34" s="5"/>
      <c r="E34" s="5"/>
      <c r="F34" s="5"/>
      <c r="G34" s="5"/>
    </row>
    <row r="35" spans="2:7" ht="15">
      <c r="B35" s="8"/>
      <c r="C35" s="5"/>
      <c r="D35" s="5"/>
      <c r="E35" s="5"/>
      <c r="F35" s="5"/>
      <c r="G35" s="5"/>
    </row>
    <row r="36" spans="2:7">
      <c r="C36" s="19"/>
      <c r="D36" s="19"/>
      <c r="E36" s="19"/>
    </row>
  </sheetData>
  <mergeCells count="6">
    <mergeCell ref="B3:E3"/>
    <mergeCell ref="B5:E5"/>
    <mergeCell ref="E2:F2"/>
    <mergeCell ref="G2:H2"/>
    <mergeCell ref="G3:H3"/>
    <mergeCell ref="B4:E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Normal="100" workbookViewId="0">
      <selection activeCell="F21" sqref="F21"/>
    </sheetView>
  </sheetViews>
  <sheetFormatPr baseColWidth="10" defaultRowHeight="15"/>
  <cols>
    <col min="5" max="5" width="21.5703125" customWidth="1"/>
    <col min="6" max="6" width="24.140625" customWidth="1"/>
  </cols>
  <sheetData>
    <row r="2" spans="1:7" ht="15" customHeight="1">
      <c r="A2" s="359" t="s">
        <v>90</v>
      </c>
      <c r="B2" s="359"/>
      <c r="C2" s="359"/>
      <c r="D2" s="359"/>
      <c r="E2" s="359"/>
      <c r="F2" s="359"/>
      <c r="G2" s="359"/>
    </row>
    <row r="3" spans="1:7">
      <c r="B3" s="79"/>
    </row>
    <row r="4" spans="1:7">
      <c r="B4" s="79"/>
    </row>
    <row r="5" spans="1:7">
      <c r="A5" s="79" t="s">
        <v>91</v>
      </c>
      <c r="B5" s="81"/>
      <c r="C5" s="81"/>
    </row>
    <row r="6" spans="1:7">
      <c r="A6" s="80" t="s">
        <v>92</v>
      </c>
      <c r="B6" s="81"/>
      <c r="C6" s="81"/>
    </row>
    <row r="8" spans="1:7">
      <c r="B8" s="79"/>
    </row>
    <row r="9" spans="1:7">
      <c r="B9" s="360" t="s">
        <v>145</v>
      </c>
      <c r="C9" s="360"/>
      <c r="D9" s="360"/>
      <c r="E9" s="360"/>
      <c r="F9" s="360"/>
    </row>
    <row r="10" spans="1:7">
      <c r="B10" s="360"/>
      <c r="C10" s="360"/>
      <c r="D10" s="360"/>
      <c r="E10" s="360"/>
      <c r="F10" s="360"/>
    </row>
    <row r="11" spans="1:7" ht="99.75" customHeight="1">
      <c r="B11" s="360"/>
      <c r="C11" s="360"/>
      <c r="D11" s="360"/>
      <c r="E11" s="360"/>
      <c r="F11" s="360"/>
    </row>
    <row r="12" spans="1:7">
      <c r="B12" s="79" t="s">
        <v>93</v>
      </c>
    </row>
    <row r="13" spans="1:7">
      <c r="B13" s="79"/>
    </row>
    <row r="14" spans="1:7">
      <c r="B14" s="79"/>
    </row>
    <row r="15" spans="1:7">
      <c r="B15" s="79"/>
    </row>
    <row r="16" spans="1:7">
      <c r="B16" s="80" t="s">
        <v>94</v>
      </c>
    </row>
    <row r="17" spans="2:2">
      <c r="B17" s="79" t="s">
        <v>95</v>
      </c>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88"/>
  <sheetViews>
    <sheetView showGridLines="0" topLeftCell="A54" zoomScale="85" zoomScaleNormal="85" workbookViewId="0">
      <selection activeCell="A64" sqref="A64:G64"/>
    </sheetView>
  </sheetViews>
  <sheetFormatPr baseColWidth="10" defaultRowHeight="15"/>
  <cols>
    <col min="1" max="1" width="37.5703125" style="391" customWidth="1"/>
    <col min="2" max="2" width="29.85546875" style="391" customWidth="1"/>
    <col min="3" max="3" width="20.85546875" style="391" customWidth="1"/>
    <col min="4" max="4" width="11.42578125" style="391"/>
    <col min="5" max="5" width="15.7109375" style="391" customWidth="1"/>
    <col min="6" max="6" width="11.42578125" style="391"/>
    <col min="7" max="7" width="13.140625" style="391" customWidth="1"/>
    <col min="8" max="16384" width="11.42578125" style="391"/>
  </cols>
  <sheetData>
    <row r="2" spans="1:7">
      <c r="A2" s="392" t="s">
        <v>82</v>
      </c>
      <c r="B2" s="392"/>
      <c r="C2" s="392"/>
      <c r="D2" s="392"/>
      <c r="E2" s="392"/>
      <c r="F2" s="392"/>
      <c r="G2" s="392"/>
    </row>
    <row r="3" spans="1:7">
      <c r="A3" s="392" t="s">
        <v>116</v>
      </c>
      <c r="B3" s="392"/>
      <c r="C3" s="392"/>
      <c r="D3" s="392"/>
      <c r="E3" s="392"/>
      <c r="F3" s="392"/>
      <c r="G3" s="392"/>
    </row>
    <row r="4" spans="1:7">
      <c r="A4" s="393" t="s">
        <v>157</v>
      </c>
      <c r="B4" s="393"/>
      <c r="C4" s="393"/>
      <c r="D4" s="393"/>
      <c r="E4" s="393"/>
      <c r="F4" s="393"/>
      <c r="G4" s="393"/>
    </row>
    <row r="5" spans="1:7" ht="37.5" customHeight="1">
      <c r="A5" s="361" t="s">
        <v>158</v>
      </c>
      <c r="B5" s="361"/>
      <c r="C5" s="361"/>
      <c r="D5" s="361"/>
      <c r="E5" s="361"/>
      <c r="F5" s="361"/>
      <c r="G5" s="361"/>
    </row>
    <row r="6" spans="1:7" ht="112.5" customHeight="1">
      <c r="A6" s="361" t="s">
        <v>159</v>
      </c>
      <c r="B6" s="361"/>
      <c r="C6" s="361"/>
      <c r="D6" s="361"/>
      <c r="E6" s="361"/>
      <c r="F6" s="361"/>
      <c r="G6" s="361"/>
    </row>
    <row r="7" spans="1:7" ht="51" customHeight="1">
      <c r="A7" s="361" t="s">
        <v>160</v>
      </c>
      <c r="B7" s="361"/>
      <c r="C7" s="361"/>
      <c r="D7" s="361"/>
      <c r="E7" s="361"/>
      <c r="F7" s="361"/>
      <c r="G7" s="361"/>
    </row>
    <row r="8" spans="1:7">
      <c r="A8" s="361" t="s">
        <v>161</v>
      </c>
      <c r="B8" s="361"/>
      <c r="C8" s="361"/>
      <c r="D8" s="361"/>
      <c r="E8" s="361"/>
      <c r="F8" s="361"/>
      <c r="G8" s="361"/>
    </row>
    <row r="9" spans="1:7" ht="34.5" customHeight="1">
      <c r="A9" s="361"/>
      <c r="B9" s="361"/>
      <c r="C9" s="361"/>
      <c r="D9" s="361"/>
      <c r="E9" s="361"/>
      <c r="F9" s="361"/>
      <c r="G9" s="361"/>
    </row>
    <row r="10" spans="1:7">
      <c r="A10" s="393" t="s">
        <v>96</v>
      </c>
      <c r="B10" s="393"/>
      <c r="C10" s="393"/>
      <c r="D10" s="393"/>
      <c r="E10" s="393"/>
      <c r="F10" s="393"/>
      <c r="G10" s="393"/>
    </row>
    <row r="11" spans="1:7" ht="66" customHeight="1">
      <c r="A11" s="361" t="s">
        <v>162</v>
      </c>
      <c r="B11" s="361"/>
      <c r="C11" s="361"/>
      <c r="D11" s="361"/>
      <c r="E11" s="361"/>
      <c r="F11" s="361"/>
      <c r="G11" s="361"/>
    </row>
    <row r="12" spans="1:7" ht="15" customHeight="1">
      <c r="A12" s="361" t="s">
        <v>150</v>
      </c>
      <c r="B12" s="361"/>
      <c r="C12" s="361"/>
      <c r="D12" s="361"/>
      <c r="E12" s="361"/>
      <c r="F12" s="361"/>
      <c r="G12" s="361"/>
    </row>
    <row r="13" spans="1:7">
      <c r="A13" s="361" t="s">
        <v>97</v>
      </c>
      <c r="B13" s="361"/>
      <c r="C13" s="361"/>
      <c r="D13" s="361"/>
      <c r="E13" s="361"/>
      <c r="F13" s="361"/>
      <c r="G13" s="361"/>
    </row>
    <row r="14" spans="1:7" ht="81.75" customHeight="1">
      <c r="A14" s="361" t="s">
        <v>163</v>
      </c>
      <c r="B14" s="361"/>
      <c r="C14" s="361"/>
      <c r="D14" s="361"/>
      <c r="E14" s="361"/>
      <c r="F14" s="361"/>
      <c r="G14" s="361"/>
    </row>
    <row r="15" spans="1:7">
      <c r="A15" s="361" t="s">
        <v>137</v>
      </c>
      <c r="B15" s="361"/>
      <c r="C15" s="361"/>
      <c r="D15" s="361"/>
      <c r="E15" s="361"/>
      <c r="F15" s="361"/>
      <c r="G15" s="361"/>
    </row>
    <row r="16" spans="1:7" ht="40.5" customHeight="1">
      <c r="A16" s="361" t="s">
        <v>98</v>
      </c>
      <c r="B16" s="361"/>
      <c r="C16" s="361"/>
      <c r="D16" s="361"/>
      <c r="E16" s="361"/>
      <c r="F16" s="361"/>
      <c r="G16" s="361"/>
    </row>
    <row r="17" spans="1:7" ht="78" customHeight="1">
      <c r="A17" s="361" t="s">
        <v>151</v>
      </c>
      <c r="B17" s="361"/>
      <c r="C17" s="361"/>
      <c r="D17" s="361"/>
      <c r="E17" s="361"/>
      <c r="F17" s="361"/>
      <c r="G17" s="361"/>
    </row>
    <row r="18" spans="1:7" ht="29.25" customHeight="1">
      <c r="A18" s="361" t="s">
        <v>99</v>
      </c>
      <c r="B18" s="361"/>
      <c r="C18" s="361"/>
      <c r="D18" s="361"/>
      <c r="E18" s="361"/>
      <c r="F18" s="361"/>
      <c r="G18" s="361"/>
    </row>
    <row r="19" spans="1:7" ht="49.5" customHeight="1">
      <c r="A19" s="361" t="s">
        <v>100</v>
      </c>
      <c r="B19" s="361"/>
      <c r="C19" s="361"/>
      <c r="D19" s="361"/>
      <c r="E19" s="361"/>
      <c r="F19" s="361"/>
      <c r="G19" s="361"/>
    </row>
    <row r="20" spans="1:7" ht="33.75" customHeight="1">
      <c r="A20" s="361" t="s">
        <v>152</v>
      </c>
      <c r="B20" s="361"/>
      <c r="C20" s="361"/>
      <c r="D20" s="361"/>
      <c r="E20" s="361"/>
      <c r="F20" s="361"/>
      <c r="G20" s="361"/>
    </row>
    <row r="21" spans="1:7">
      <c r="A21" s="361" t="s">
        <v>101</v>
      </c>
      <c r="B21" s="361"/>
      <c r="C21" s="361"/>
      <c r="D21" s="361"/>
      <c r="E21" s="361"/>
      <c r="F21" s="361"/>
      <c r="G21" s="361"/>
    </row>
    <row r="22" spans="1:7" ht="33" customHeight="1">
      <c r="A22" s="361" t="s">
        <v>134</v>
      </c>
      <c r="B22" s="361"/>
      <c r="C22" s="361"/>
      <c r="D22" s="361"/>
      <c r="E22" s="361"/>
      <c r="F22" s="361"/>
      <c r="G22" s="361"/>
    </row>
    <row r="23" spans="1:7" ht="46.5" customHeight="1">
      <c r="A23" s="361" t="s">
        <v>135</v>
      </c>
      <c r="B23" s="361"/>
      <c r="C23" s="361"/>
      <c r="D23" s="361"/>
      <c r="E23" s="361"/>
      <c r="F23" s="361"/>
      <c r="G23" s="361"/>
    </row>
    <row r="24" spans="1:7" ht="35.25" customHeight="1">
      <c r="A24" s="361" t="s">
        <v>102</v>
      </c>
      <c r="B24" s="361"/>
      <c r="C24" s="361"/>
      <c r="D24" s="361"/>
      <c r="E24" s="361"/>
      <c r="F24" s="361"/>
      <c r="G24" s="361"/>
    </row>
    <row r="25" spans="1:7" ht="46.5" customHeight="1">
      <c r="A25" s="361" t="s">
        <v>103</v>
      </c>
      <c r="B25" s="361"/>
      <c r="C25" s="361"/>
      <c r="D25" s="361"/>
      <c r="E25" s="361"/>
      <c r="F25" s="361"/>
      <c r="G25" s="361"/>
    </row>
    <row r="26" spans="1:7" ht="43.5" customHeight="1">
      <c r="A26" s="361" t="s">
        <v>104</v>
      </c>
      <c r="B26" s="361"/>
      <c r="C26" s="361"/>
      <c r="D26" s="361"/>
      <c r="E26" s="361"/>
      <c r="F26" s="361"/>
      <c r="G26" s="361"/>
    </row>
    <row r="27" spans="1:7">
      <c r="A27" s="362" t="s">
        <v>105</v>
      </c>
      <c r="B27" s="362"/>
      <c r="C27" s="362"/>
      <c r="D27" s="362"/>
      <c r="E27" s="362"/>
      <c r="F27" s="362"/>
      <c r="G27" s="362"/>
    </row>
    <row r="28" spans="1:7">
      <c r="A28" s="361" t="s">
        <v>106</v>
      </c>
      <c r="B28" s="361"/>
      <c r="C28" s="361"/>
      <c r="D28" s="361"/>
      <c r="E28" s="361"/>
      <c r="F28" s="361"/>
      <c r="G28" s="361"/>
    </row>
    <row r="29" spans="1:7" ht="16.5" customHeight="1">
      <c r="A29" s="361"/>
      <c r="B29" s="361"/>
      <c r="C29" s="361"/>
      <c r="D29" s="361"/>
      <c r="E29" s="361"/>
      <c r="F29" s="361"/>
      <c r="G29" s="361"/>
    </row>
    <row r="30" spans="1:7" ht="27.75" customHeight="1">
      <c r="A30" s="361" t="s">
        <v>164</v>
      </c>
      <c r="B30" s="361"/>
      <c r="C30" s="361"/>
      <c r="D30" s="361"/>
      <c r="E30" s="361"/>
      <c r="F30" s="361"/>
      <c r="G30" s="361"/>
    </row>
    <row r="31" spans="1:7" ht="49.5" customHeight="1">
      <c r="A31" s="361" t="s">
        <v>165</v>
      </c>
      <c r="B31" s="361"/>
      <c r="C31" s="361"/>
      <c r="D31" s="361"/>
      <c r="E31" s="361"/>
      <c r="F31" s="361"/>
      <c r="G31" s="361"/>
    </row>
    <row r="32" spans="1:7">
      <c r="A32" s="394" t="s">
        <v>166</v>
      </c>
      <c r="B32" s="394"/>
      <c r="C32" s="394"/>
      <c r="D32" s="394"/>
      <c r="E32" s="394"/>
      <c r="F32" s="394"/>
      <c r="G32" s="394"/>
    </row>
    <row r="33" spans="1:7" ht="38.25" customHeight="1">
      <c r="A33" s="361" t="s">
        <v>167</v>
      </c>
      <c r="B33" s="361"/>
      <c r="C33" s="361"/>
      <c r="D33" s="361"/>
      <c r="E33" s="361"/>
      <c r="F33" s="361"/>
      <c r="G33" s="361"/>
    </row>
    <row r="34" spans="1:7" ht="48" customHeight="1">
      <c r="A34" s="361" t="s">
        <v>168</v>
      </c>
      <c r="B34" s="361"/>
      <c r="C34" s="361"/>
      <c r="D34" s="361"/>
      <c r="E34" s="361"/>
      <c r="F34" s="361"/>
      <c r="G34" s="361"/>
    </row>
    <row r="35" spans="1:7" ht="47.25" customHeight="1">
      <c r="A35" s="361" t="s">
        <v>169</v>
      </c>
      <c r="B35" s="361"/>
      <c r="C35" s="361"/>
      <c r="D35" s="361"/>
      <c r="E35" s="361"/>
      <c r="F35" s="361"/>
      <c r="G35" s="361"/>
    </row>
    <row r="36" spans="1:7" ht="46.5" customHeight="1">
      <c r="A36" s="361" t="s">
        <v>170</v>
      </c>
      <c r="B36" s="361"/>
      <c r="C36" s="361"/>
      <c r="D36" s="361"/>
      <c r="E36" s="361"/>
      <c r="F36" s="361"/>
      <c r="G36" s="361"/>
    </row>
    <row r="37" spans="1:7" ht="67.5" customHeight="1">
      <c r="A37" s="361" t="s">
        <v>171</v>
      </c>
      <c r="B37" s="361"/>
      <c r="C37" s="361"/>
      <c r="D37" s="361"/>
      <c r="E37" s="361"/>
      <c r="F37" s="361"/>
      <c r="G37" s="361"/>
    </row>
    <row r="38" spans="1:7" ht="21.75" customHeight="1">
      <c r="A38" s="361" t="s">
        <v>172</v>
      </c>
      <c r="B38" s="361"/>
      <c r="C38" s="361"/>
      <c r="D38" s="361"/>
      <c r="E38" s="361"/>
      <c r="F38" s="361"/>
      <c r="G38" s="361"/>
    </row>
    <row r="39" spans="1:7" s="396" customFormat="1">
      <c r="A39" s="387"/>
      <c r="B39" s="395"/>
      <c r="C39" s="395"/>
      <c r="D39" s="395"/>
      <c r="E39" s="395"/>
    </row>
    <row r="40" spans="1:7">
      <c r="A40" s="385"/>
      <c r="B40" s="390"/>
      <c r="C40" s="390"/>
      <c r="D40" s="390"/>
      <c r="E40" s="390"/>
    </row>
    <row r="41" spans="1:7">
      <c r="A41" s="393" t="s">
        <v>107</v>
      </c>
      <c r="B41" s="393"/>
      <c r="C41" s="393"/>
      <c r="D41" s="393"/>
      <c r="E41" s="393"/>
      <c r="F41" s="393"/>
      <c r="G41" s="393"/>
    </row>
    <row r="42" spans="1:7" ht="39" customHeight="1">
      <c r="A42" s="361" t="s">
        <v>108</v>
      </c>
      <c r="B42" s="361"/>
      <c r="C42" s="361"/>
      <c r="D42" s="361"/>
      <c r="E42" s="361"/>
      <c r="F42" s="361"/>
      <c r="G42" s="361"/>
    </row>
    <row r="43" spans="1:7" ht="72" customHeight="1">
      <c r="A43" s="361"/>
      <c r="B43" s="361"/>
      <c r="C43" s="361"/>
      <c r="D43" s="361"/>
      <c r="E43" s="361"/>
      <c r="F43" s="361"/>
      <c r="G43" s="361"/>
    </row>
    <row r="44" spans="1:7" ht="15.75" customHeight="1">
      <c r="A44" s="361" t="s">
        <v>173</v>
      </c>
      <c r="B44" s="361"/>
      <c r="C44" s="361"/>
      <c r="D44" s="361"/>
      <c r="E44" s="361"/>
      <c r="F44" s="361"/>
      <c r="G44" s="361"/>
    </row>
    <row r="45" spans="1:7" ht="13.5" customHeight="1">
      <c r="A45" s="361"/>
      <c r="B45" s="361"/>
      <c r="C45" s="361"/>
      <c r="D45" s="361"/>
      <c r="E45" s="361"/>
      <c r="F45" s="361"/>
      <c r="G45" s="361"/>
    </row>
    <row r="46" spans="1:7" ht="13.5" customHeight="1">
      <c r="A46" s="361" t="s">
        <v>174</v>
      </c>
      <c r="B46" s="361"/>
      <c r="C46" s="361"/>
      <c r="D46" s="361"/>
      <c r="E46" s="361"/>
      <c r="F46" s="361"/>
      <c r="G46" s="361"/>
    </row>
    <row r="47" spans="1:7" ht="12" customHeight="1">
      <c r="A47" s="361"/>
      <c r="B47" s="361"/>
      <c r="C47" s="361"/>
      <c r="D47" s="361"/>
      <c r="E47" s="361"/>
      <c r="F47" s="361"/>
      <c r="G47" s="361"/>
    </row>
    <row r="48" spans="1:7">
      <c r="A48" s="393" t="s">
        <v>109</v>
      </c>
      <c r="B48" s="393"/>
      <c r="C48" s="393"/>
      <c r="D48" s="393"/>
      <c r="E48" s="393"/>
      <c r="F48" s="393"/>
      <c r="G48" s="393"/>
    </row>
    <row r="49" spans="1:7" ht="15" customHeight="1">
      <c r="A49" s="361" t="s">
        <v>146</v>
      </c>
      <c r="B49" s="361"/>
      <c r="C49" s="361"/>
      <c r="D49" s="361"/>
      <c r="E49" s="361"/>
      <c r="F49" s="361"/>
      <c r="G49" s="361"/>
    </row>
    <row r="50" spans="1:7" ht="24" customHeight="1">
      <c r="A50" s="361"/>
      <c r="B50" s="361"/>
      <c r="C50" s="361"/>
      <c r="D50" s="361"/>
      <c r="E50" s="361"/>
      <c r="F50" s="361"/>
      <c r="G50" s="361"/>
    </row>
    <row r="51" spans="1:7">
      <c r="A51" s="361"/>
      <c r="B51" s="361"/>
      <c r="C51" s="361"/>
      <c r="D51" s="361"/>
      <c r="E51" s="361"/>
      <c r="F51" s="361"/>
      <c r="G51" s="361"/>
    </row>
    <row r="52" spans="1:7">
      <c r="A52" s="362" t="s">
        <v>110</v>
      </c>
      <c r="B52" s="362"/>
      <c r="C52" s="362"/>
      <c r="D52" s="362"/>
      <c r="E52" s="362"/>
      <c r="F52" s="362"/>
      <c r="G52" s="362"/>
    </row>
    <row r="53" spans="1:7" ht="26.25" customHeight="1">
      <c r="A53" s="361" t="s">
        <v>147</v>
      </c>
      <c r="B53" s="361"/>
      <c r="C53" s="361"/>
      <c r="D53" s="361"/>
      <c r="E53" s="361"/>
      <c r="F53" s="361"/>
      <c r="G53" s="361"/>
    </row>
    <row r="54" spans="1:7" ht="21.75" customHeight="1">
      <c r="A54" s="361"/>
      <c r="B54" s="361"/>
      <c r="C54" s="361"/>
      <c r="D54" s="361"/>
      <c r="E54" s="361"/>
      <c r="F54" s="361"/>
      <c r="G54" s="361"/>
    </row>
    <row r="55" spans="1:7">
      <c r="A55" s="362" t="s">
        <v>111</v>
      </c>
      <c r="B55" s="362"/>
      <c r="C55" s="362"/>
      <c r="D55" s="362"/>
      <c r="E55" s="362"/>
      <c r="F55" s="362"/>
      <c r="G55" s="362"/>
    </row>
    <row r="56" spans="1:7" ht="33" customHeight="1">
      <c r="A56" s="361" t="s">
        <v>147</v>
      </c>
      <c r="B56" s="361"/>
      <c r="C56" s="361"/>
      <c r="D56" s="361"/>
      <c r="E56" s="361"/>
      <c r="F56" s="361"/>
      <c r="G56" s="361"/>
    </row>
    <row r="57" spans="1:7">
      <c r="A57" s="393" t="s">
        <v>112</v>
      </c>
      <c r="B57" s="393"/>
      <c r="C57" s="393"/>
      <c r="D57" s="393"/>
      <c r="E57" s="393"/>
      <c r="F57" s="393"/>
      <c r="G57" s="393"/>
    </row>
    <row r="58" spans="1:7" ht="20.25" customHeight="1">
      <c r="A58" s="397" t="s">
        <v>147</v>
      </c>
      <c r="B58" s="397"/>
      <c r="C58" s="397"/>
      <c r="D58" s="397"/>
      <c r="E58" s="397"/>
      <c r="F58" s="397"/>
      <c r="G58" s="397"/>
    </row>
    <row r="59" spans="1:7" ht="23.25" customHeight="1">
      <c r="A59" s="397"/>
      <c r="B59" s="397"/>
      <c r="C59" s="397"/>
      <c r="D59" s="397"/>
      <c r="E59" s="397"/>
      <c r="F59" s="397"/>
      <c r="G59" s="397"/>
    </row>
    <row r="60" spans="1:7">
      <c r="A60" s="362" t="s">
        <v>113</v>
      </c>
      <c r="B60" s="362"/>
      <c r="C60" s="362"/>
      <c r="D60" s="362"/>
      <c r="E60" s="362"/>
      <c r="F60" s="362"/>
      <c r="G60" s="362"/>
    </row>
    <row r="61" spans="1:7" ht="15.75" customHeight="1">
      <c r="A61" s="361" t="s">
        <v>147</v>
      </c>
      <c r="B61" s="361"/>
      <c r="C61" s="361"/>
      <c r="D61" s="361"/>
      <c r="E61" s="361"/>
      <c r="F61" s="361"/>
      <c r="G61" s="361"/>
    </row>
    <row r="62" spans="1:7" ht="33.75" customHeight="1">
      <c r="A62" s="361"/>
      <c r="B62" s="361"/>
      <c r="C62" s="361"/>
      <c r="D62" s="361"/>
      <c r="E62" s="361"/>
      <c r="F62" s="361"/>
      <c r="G62" s="361"/>
    </row>
    <row r="63" spans="1:7">
      <c r="A63" s="393" t="s">
        <v>114</v>
      </c>
      <c r="B63" s="393"/>
      <c r="C63" s="393"/>
      <c r="D63" s="393"/>
      <c r="E63" s="393"/>
      <c r="F63" s="393"/>
      <c r="G63" s="393"/>
    </row>
    <row r="64" spans="1:7" ht="17.25" customHeight="1">
      <c r="A64" s="361" t="s">
        <v>147</v>
      </c>
      <c r="B64" s="361"/>
      <c r="C64" s="361"/>
      <c r="D64" s="361"/>
      <c r="E64" s="361"/>
      <c r="F64" s="361"/>
      <c r="G64" s="361"/>
    </row>
    <row r="65" spans="1:7">
      <c r="A65" s="361" t="s">
        <v>176</v>
      </c>
      <c r="B65" s="362"/>
      <c r="C65" s="362"/>
      <c r="D65" s="362"/>
      <c r="E65" s="362"/>
      <c r="F65" s="362"/>
      <c r="G65" s="362"/>
    </row>
    <row r="66" spans="1:7">
      <c r="A66" s="361" t="s">
        <v>175</v>
      </c>
      <c r="B66" s="361"/>
      <c r="C66" s="361"/>
      <c r="D66" s="361"/>
      <c r="E66" s="361"/>
      <c r="F66" s="361"/>
      <c r="G66" s="361"/>
    </row>
    <row r="67" spans="1:7">
      <c r="A67" s="361" t="s">
        <v>177</v>
      </c>
      <c r="B67" s="361"/>
      <c r="C67" s="361"/>
      <c r="D67" s="361"/>
      <c r="E67" s="361"/>
      <c r="F67" s="361"/>
      <c r="G67" s="361"/>
    </row>
    <row r="68" spans="1:7">
      <c r="A68" s="361" t="s">
        <v>178</v>
      </c>
      <c r="B68" s="361"/>
      <c r="C68" s="361"/>
      <c r="D68" s="361"/>
      <c r="E68" s="361"/>
      <c r="F68" s="361"/>
      <c r="G68" s="361"/>
    </row>
    <row r="69" spans="1:7" s="361" customFormat="1" ht="20.25" customHeight="1">
      <c r="A69" s="361" t="s">
        <v>179</v>
      </c>
    </row>
    <row r="70" spans="1:7">
      <c r="A70" s="361" t="s">
        <v>180</v>
      </c>
      <c r="B70" s="361"/>
      <c r="C70" s="361"/>
      <c r="D70" s="361"/>
      <c r="E70" s="361"/>
      <c r="F70" s="361"/>
      <c r="G70" s="361"/>
    </row>
    <row r="71" spans="1:7">
      <c r="A71" s="386"/>
      <c r="B71" s="390"/>
      <c r="C71" s="390"/>
      <c r="D71" s="390"/>
      <c r="E71" s="390"/>
    </row>
    <row r="72" spans="1:7">
      <c r="A72" s="386" t="s">
        <v>115</v>
      </c>
      <c r="B72" s="390"/>
      <c r="C72" s="390"/>
      <c r="D72" s="390"/>
      <c r="E72" s="390"/>
    </row>
    <row r="73" spans="1:7" ht="15" customHeight="1">
      <c r="A73" s="401" t="s">
        <v>148</v>
      </c>
      <c r="B73" s="401"/>
      <c r="C73" s="401"/>
      <c r="D73" s="331"/>
      <c r="E73" s="331"/>
    </row>
    <row r="74" spans="1:7">
      <c r="A74" s="401"/>
      <c r="B74" s="401"/>
      <c r="C74" s="401"/>
      <c r="D74" s="330"/>
      <c r="E74" s="398"/>
    </row>
    <row r="75" spans="1:7">
      <c r="A75" s="386" t="s">
        <v>156</v>
      </c>
      <c r="B75" s="390"/>
      <c r="C75" s="390"/>
      <c r="D75" s="390"/>
      <c r="E75" s="390"/>
    </row>
    <row r="76" spans="1:7">
      <c r="A76" s="386"/>
      <c r="B76" s="390"/>
      <c r="C76" s="390"/>
      <c r="D76" s="390"/>
      <c r="E76" s="390"/>
    </row>
    <row r="77" spans="1:7" ht="15.75" customHeight="1">
      <c r="A77" s="388" t="s">
        <v>149</v>
      </c>
      <c r="B77" s="389"/>
      <c r="C77" s="389"/>
      <c r="D77" s="390"/>
      <c r="E77" s="390"/>
    </row>
    <row r="78" spans="1:7" ht="15.75" customHeight="1">
      <c r="A78" s="389"/>
      <c r="B78" s="389"/>
      <c r="C78" s="389"/>
      <c r="D78" s="390"/>
      <c r="E78" s="390"/>
    </row>
    <row r="79" spans="1:7" ht="15.75" customHeight="1">
      <c r="A79" s="399" t="s">
        <v>181</v>
      </c>
      <c r="B79" s="389"/>
      <c r="C79" s="389"/>
      <c r="D79" s="390"/>
      <c r="E79" s="390"/>
    </row>
    <row r="80" spans="1:7" ht="15" customHeight="1">
      <c r="A80" s="389"/>
      <c r="B80" s="389"/>
      <c r="C80" s="389"/>
      <c r="D80" s="400"/>
      <c r="E80" s="400"/>
    </row>
    <row r="81" spans="1:6" s="384" customFormat="1" ht="14.25">
      <c r="A81" s="402" t="s">
        <v>182</v>
      </c>
      <c r="B81" s="402"/>
      <c r="C81" s="402"/>
      <c r="D81" s="402"/>
      <c r="E81" s="402"/>
      <c r="F81" s="402"/>
    </row>
    <row r="82" spans="1:6" s="384" customFormat="1" ht="14.25">
      <c r="A82" s="402"/>
      <c r="B82" s="402"/>
      <c r="C82" s="402"/>
      <c r="D82" s="402"/>
      <c r="E82" s="402"/>
      <c r="F82" s="402"/>
    </row>
    <row r="83" spans="1:6" s="384" customFormat="1" ht="14.25">
      <c r="A83" s="403" t="s">
        <v>154</v>
      </c>
      <c r="B83" s="403"/>
      <c r="C83" s="403"/>
      <c r="D83" s="403"/>
      <c r="E83" s="403"/>
      <c r="F83" s="403"/>
    </row>
    <row r="84" spans="1:6" s="384" customFormat="1" ht="14.25">
      <c r="A84" s="403"/>
      <c r="B84" s="403"/>
      <c r="C84" s="403"/>
      <c r="D84" s="403"/>
      <c r="E84" s="403"/>
      <c r="F84" s="403"/>
    </row>
    <row r="85" spans="1:6" s="384" customFormat="1" ht="14.25">
      <c r="A85" s="382" t="s">
        <v>155</v>
      </c>
      <c r="B85" s="382"/>
      <c r="C85" s="382"/>
      <c r="D85" s="382"/>
    </row>
    <row r="86" spans="1:6" s="384" customFormat="1" ht="14.25">
      <c r="A86" s="383"/>
      <c r="B86" s="383"/>
      <c r="C86" s="383"/>
      <c r="D86" s="383"/>
    </row>
    <row r="87" spans="1:6" s="384" customFormat="1" ht="14.25">
      <c r="A87" s="383"/>
      <c r="B87" s="383"/>
      <c r="C87" s="383"/>
      <c r="D87" s="383"/>
    </row>
    <row r="88" spans="1:6" s="384" customFormat="1" ht="14.25"/>
  </sheetData>
  <mergeCells count="60">
    <mergeCell ref="A81:F82"/>
    <mergeCell ref="A83:F84"/>
    <mergeCell ref="A60:G60"/>
    <mergeCell ref="A61:G62"/>
    <mergeCell ref="A63:G63"/>
    <mergeCell ref="A64:G64"/>
    <mergeCell ref="A65:G65"/>
    <mergeCell ref="A66:G66"/>
    <mergeCell ref="A67:G67"/>
    <mergeCell ref="A68:G68"/>
    <mergeCell ref="A69:XFD69"/>
    <mergeCell ref="A70:G70"/>
    <mergeCell ref="A73:C74"/>
    <mergeCell ref="A58:G59"/>
    <mergeCell ref="A41:G41"/>
    <mergeCell ref="A42:G43"/>
    <mergeCell ref="A44:G45"/>
    <mergeCell ref="A46:G47"/>
    <mergeCell ref="A48:G48"/>
    <mergeCell ref="A49:G51"/>
    <mergeCell ref="A52:G52"/>
    <mergeCell ref="A53:G54"/>
    <mergeCell ref="A55:G55"/>
    <mergeCell ref="A56:G56"/>
    <mergeCell ref="A57:G57"/>
    <mergeCell ref="A22:G22"/>
    <mergeCell ref="A23:G23"/>
    <mergeCell ref="A24:G24"/>
    <mergeCell ref="A38:G38"/>
    <mergeCell ref="A26:G26"/>
    <mergeCell ref="A27:G27"/>
    <mergeCell ref="A28:G29"/>
    <mergeCell ref="A30:G30"/>
    <mergeCell ref="A31:G31"/>
    <mergeCell ref="A32:G32"/>
    <mergeCell ref="A33:G33"/>
    <mergeCell ref="A34:G34"/>
    <mergeCell ref="A35:G35"/>
    <mergeCell ref="A36:G36"/>
    <mergeCell ref="A37:G37"/>
    <mergeCell ref="A17:G17"/>
    <mergeCell ref="A18:G18"/>
    <mergeCell ref="A19:G19"/>
    <mergeCell ref="A20:G20"/>
    <mergeCell ref="A21:G21"/>
    <mergeCell ref="A13:G13"/>
    <mergeCell ref="A2:G2"/>
    <mergeCell ref="A3:G3"/>
    <mergeCell ref="A4:G4"/>
    <mergeCell ref="A5:G5"/>
    <mergeCell ref="A6:G6"/>
    <mergeCell ref="A7:G7"/>
    <mergeCell ref="A8:G9"/>
    <mergeCell ref="A10:G10"/>
    <mergeCell ref="A11:G11"/>
    <mergeCell ref="A12:G12"/>
    <mergeCell ref="A25:G25"/>
    <mergeCell ref="A14:G14"/>
    <mergeCell ref="A15:G15"/>
    <mergeCell ref="A16:G1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0"/>
  <sheetViews>
    <sheetView showGridLines="0" zoomScale="85" zoomScaleNormal="85" workbookViewId="0">
      <pane ySplit="7" topLeftCell="A8" activePane="bottomLeft" state="frozen"/>
      <selection pane="bottomLeft" activeCell="G6" sqref="G6"/>
    </sheetView>
  </sheetViews>
  <sheetFormatPr baseColWidth="10" defaultRowHeight="15"/>
  <cols>
    <col min="1" max="1" width="26" style="83" customWidth="1"/>
    <col min="2" max="2" width="50.5703125" style="83" customWidth="1"/>
    <col min="3" max="3" width="23.85546875" style="83" bestFit="1" customWidth="1"/>
    <col min="4" max="4" width="12.140625" style="83" customWidth="1"/>
    <col min="5" max="5" width="13.140625" style="83" bestFit="1" customWidth="1"/>
    <col min="6" max="6" width="19.5703125" style="83" bestFit="1" customWidth="1"/>
    <col min="7" max="7" width="14" style="83" customWidth="1"/>
    <col min="8" max="8" width="13.140625" style="83" bestFit="1" customWidth="1"/>
    <col min="9" max="9" width="13.28515625" style="83" customWidth="1"/>
    <col min="10" max="10" width="15.85546875" style="83" bestFit="1" customWidth="1"/>
    <col min="11" max="11" width="16.28515625" style="83" bestFit="1" customWidth="1"/>
    <col min="12" max="12" width="11.7109375" style="83" customWidth="1"/>
    <col min="13" max="13" width="11.42578125" style="83"/>
    <col min="14" max="15" width="25.28515625" style="83" bestFit="1" customWidth="1"/>
    <col min="16" max="16384" width="11.42578125" style="83"/>
  </cols>
  <sheetData>
    <row r="1" spans="1:15" ht="18.75">
      <c r="A1" s="82" t="s">
        <v>117</v>
      </c>
    </row>
    <row r="2" spans="1:15" ht="18.75">
      <c r="A2" s="366" t="str">
        <f>+"COMPOSICIÓN DE LAS INVERSIONES DEL OPPORTUNITY FUND RENTA FJA USD CORRESPONDIENTE AL  "&amp;UPPER(TEXT(INDICE!O3,"DD \D\E MMMM \D\E YYYY"))</f>
        <v>COMPOSICIÓN DE LAS INVERSIONES DEL OPPORTUNITY FUND RENTA FJA USD CORRESPONDIENTE AL  30 DE JUNIO DE 2024</v>
      </c>
      <c r="B2" s="367"/>
      <c r="C2" s="367"/>
      <c r="D2" s="367"/>
      <c r="E2" s="367"/>
      <c r="F2" s="367"/>
      <c r="G2" s="367"/>
      <c r="H2" s="367"/>
      <c r="I2" s="367"/>
      <c r="J2" s="367"/>
      <c r="K2" s="367"/>
      <c r="L2" s="367"/>
      <c r="M2" s="367"/>
      <c r="N2" s="367"/>
      <c r="O2" s="367"/>
    </row>
    <row r="4" spans="1:15" ht="86.25" customHeight="1">
      <c r="A4" s="92" t="s">
        <v>118</v>
      </c>
      <c r="B4" s="92" t="s">
        <v>119</v>
      </c>
      <c r="C4" s="92" t="s">
        <v>123</v>
      </c>
      <c r="D4" s="92" t="s">
        <v>124</v>
      </c>
      <c r="E4" s="92" t="s">
        <v>125</v>
      </c>
      <c r="F4" s="92" t="s">
        <v>120</v>
      </c>
      <c r="G4" s="92" t="s">
        <v>126</v>
      </c>
      <c r="H4" s="92" t="s">
        <v>121</v>
      </c>
      <c r="I4" s="92" t="s">
        <v>127</v>
      </c>
      <c r="J4" s="92" t="s">
        <v>128</v>
      </c>
      <c r="K4" s="92" t="s">
        <v>129</v>
      </c>
      <c r="L4" s="92" t="s">
        <v>130</v>
      </c>
      <c r="M4" s="92" t="s">
        <v>131</v>
      </c>
      <c r="N4" s="92" t="s">
        <v>132</v>
      </c>
      <c r="O4" s="92" t="s">
        <v>133</v>
      </c>
    </row>
    <row r="5" spans="1:15" ht="15" customHeight="1">
      <c r="A5" s="84"/>
      <c r="B5" s="84"/>
      <c r="C5" s="84"/>
      <c r="D5" s="84"/>
      <c r="E5" s="95"/>
      <c r="F5" s="84"/>
      <c r="G5" s="84"/>
      <c r="H5" s="89"/>
      <c r="I5" s="89"/>
      <c r="J5" s="89"/>
      <c r="K5" s="89"/>
      <c r="L5" s="85"/>
      <c r="M5" s="86"/>
      <c r="N5" s="85"/>
      <c r="O5" s="85"/>
    </row>
    <row r="6" spans="1:15">
      <c r="A6" s="84"/>
      <c r="B6" s="84"/>
      <c r="C6" s="84"/>
      <c r="D6" s="84"/>
      <c r="E6" s="95"/>
      <c r="F6" s="84"/>
      <c r="G6" s="84"/>
      <c r="H6" s="89"/>
      <c r="I6" s="89"/>
      <c r="J6" s="89"/>
      <c r="K6" s="89"/>
      <c r="L6" s="85"/>
      <c r="M6" s="86"/>
      <c r="N6" s="85"/>
      <c r="O6" s="85"/>
    </row>
    <row r="7" spans="1:15">
      <c r="A7" s="84"/>
      <c r="B7" s="84"/>
      <c r="C7" s="84"/>
      <c r="D7" s="84"/>
      <c r="E7" s="95"/>
      <c r="F7" s="84"/>
      <c r="G7" s="84"/>
      <c r="H7" s="89"/>
      <c r="I7" s="89"/>
      <c r="J7" s="89"/>
      <c r="K7" s="89"/>
      <c r="L7" s="85"/>
      <c r="M7" s="86"/>
      <c r="N7" s="85"/>
      <c r="O7" s="85"/>
    </row>
    <row r="8" spans="1:15">
      <c r="A8" s="363" t="s">
        <v>122</v>
      </c>
      <c r="B8" s="363"/>
      <c r="C8" s="363"/>
      <c r="D8" s="363"/>
      <c r="E8" s="363"/>
      <c r="F8" s="363"/>
      <c r="G8" s="363"/>
      <c r="H8" s="363"/>
      <c r="I8" s="364"/>
      <c r="J8" s="96">
        <f>SUM(J5:J7)</f>
        <v>0</v>
      </c>
      <c r="K8" s="365"/>
      <c r="L8" s="363"/>
      <c r="M8" s="363"/>
      <c r="N8" s="363"/>
      <c r="O8" s="364"/>
    </row>
    <row r="9" spans="1:15">
      <c r="A9"/>
      <c r="B9"/>
      <c r="C9"/>
      <c r="D9"/>
      <c r="E9"/>
      <c r="F9"/>
      <c r="G9"/>
      <c r="H9"/>
      <c r="I9"/>
      <c r="J9"/>
      <c r="K9"/>
      <c r="L9"/>
      <c r="M9"/>
      <c r="N9"/>
      <c r="O9"/>
    </row>
    <row r="10" spans="1:15">
      <c r="A10" s="90" t="s">
        <v>153</v>
      </c>
      <c r="B10" s="97"/>
      <c r="C10"/>
      <c r="D10"/>
      <c r="E10"/>
      <c r="F10" s="91">
        <f>'2'!E16</f>
        <v>-4.0745362639427185E-10</v>
      </c>
      <c r="G10"/>
      <c r="H10"/>
      <c r="I10"/>
      <c r="J10"/>
      <c r="K10"/>
      <c r="L10"/>
      <c r="M10"/>
      <c r="N10"/>
      <c r="O10"/>
    </row>
  </sheetData>
  <mergeCells count="3">
    <mergeCell ref="A8:I8"/>
    <mergeCell ref="K8:O8"/>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NKj6ed7YO4BRuFAReqRtrXgudydKm744shmZFe5quRk=</DigestValue>
    </Reference>
    <Reference Type="http://www.w3.org/2000/09/xmldsig#Object" URI="#idOfficeObject">
      <DigestMethod Algorithm="http://www.w3.org/2001/04/xmlenc#sha256"/>
      <DigestValue>qsQvxZRjs3+7G6L2dQ1PhppVY6dBrDZv4hKXshwNoHI=</DigestValue>
    </Reference>
    <Reference Type="http://uri.etsi.org/01903#SignedProperties" URI="#idSignedProperties">
      <Transforms>
        <Transform Algorithm="http://www.w3.org/TR/2001/REC-xml-c14n-20010315"/>
      </Transforms>
      <DigestMethod Algorithm="http://www.w3.org/2001/04/xmlenc#sha256"/>
      <DigestValue>UTFvMEzdekMsQ2IHPExN4nR4RbkoSJdKBBPdRi8SSuo=</DigestValue>
    </Reference>
    <Reference Type="http://www.w3.org/2000/09/xmldsig#Object" URI="#idValidSigLnImg">
      <DigestMethod Algorithm="http://www.w3.org/2001/04/xmlenc#sha256"/>
      <DigestValue>uD59G4V76BfE15ImpiiIsLTTqV8gLiyKIX1vu5n5Fz4=</DigestValue>
    </Reference>
    <Reference Type="http://www.w3.org/2000/09/xmldsig#Object" URI="#idInvalidSigLnImg">
      <DigestMethod Algorithm="http://www.w3.org/2001/04/xmlenc#sha256"/>
      <DigestValue>qOBBQRFuUvpBjc/AaWsVdNuu8x6XOHZlabwaIgMtpn0=</DigestValue>
    </Reference>
  </SignedInfo>
  <SignatureValue>cQOjMPiiu2YahGCEwnIOJxfoeVcOXHAUe7JzmMVVLNyIo8tOfV03+JZ5kCl1qSNJIRIYoTmul9PY
N/ITGDHGeK3yfoZ5qjRLMZUQuY62ZoQbP/18zLxO970j/Eznd/zXoI/83e0Nsk5jSlVnRai9VTxC
LPGf5NBRKlRREDF3NvEzT42WtQ3RXr6zisYdwW/DR6/K18EYUYV+5AGkd5YuQYoZHRaI1ySHIOwh
Hli57rIeVHjWqA1/nEpRIh1d8O2HtxjddlLvxQ+RPRC46lsLhh+KaIfIojfHKM+fX3RjFB/XAnUG
w3Y5dZGevwjd4vJ1OdHVByL5I3EWFi7fUo1swg==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3sV3ADBtE4R3Bc5Eo9+yD9BgAJUTIdbK7/OwrcXQR58=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lhwdMHKrnujsT+jhUWW4QKbZ938EwKiwAjwB0GdWRMY=</DigestValue>
      </Reference>
      <Reference URI="/xl/drawings/vmlDrawing1.vml?ContentType=application/vnd.openxmlformats-officedocument.vmlDrawing">
        <DigestMethod Algorithm="http://www.w3.org/2001/04/xmlenc#sha256"/>
        <DigestValue>gcwDBg4MbrK61jNBB5f3MbhEz+VLdHLliTRd2fEk4nc=</DigestValue>
      </Reference>
      <Reference URI="/xl/media/image1.jpeg?ContentType=image/jpeg">
        <DigestMethod Algorithm="http://www.w3.org/2001/04/xmlenc#sha256"/>
        <DigestValue>Lz2A4UldNhnOkphR17VMmKWrT5AMwnrY+CJP/w7GzyU=</DigestValue>
      </Reference>
      <Reference URI="/xl/media/image2.emf?ContentType=image/x-emf">
        <DigestMethod Algorithm="http://www.w3.org/2001/04/xmlenc#sha256"/>
        <DigestValue>f2MDZugCsoFfxaeHg3+3fN/DtmmVOvnn+2JKiLXVivk=</DigestValue>
      </Reference>
      <Reference URI="/xl/media/image3.emf?ContentType=image/x-emf">
        <DigestMethod Algorithm="http://www.w3.org/2001/04/xmlenc#sha256"/>
        <DigestValue>zZ3OM6ZrqPLvZKapHfbkdL2CFDW9VaY/jd2+Mqxksgo=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/E2xUnaKVvQhybBMAm8SzdIUH7GTLxtcurIpY3UIOPM=</DigestValue>
      </Reference>
      <Reference URI="/xl/printerSettings/printerSettings6.bin?ContentType=application/vnd.openxmlformats-officedocument.spreadsheetml.printerSettings">
        <DigestMethod Algorithm="http://www.w3.org/2001/04/xmlenc#sha256"/>
        <DigestValue>Ks4BefntrSEskQ3pUoQAOSGhGim+T/YhBeyZu7vQkTk=</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1A8Sv75PoR5w9l1EWT2fMlwjczFLedlXXYsZTgN3g4U=</DigestValue>
      </Reference>
      <Reference URI="/xl/sharedStrings.xml?ContentType=application/vnd.openxmlformats-officedocument.spreadsheetml.sharedStrings+xml">
        <DigestMethod Algorithm="http://www.w3.org/2001/04/xmlenc#sha256"/>
        <DigestValue>1zWHiKR4O12A65vj6XfYEpy48CNhSPPmmt/UgvzwoIE=</DigestValue>
      </Reference>
      <Reference URI="/xl/styles.xml?ContentType=application/vnd.openxmlformats-officedocument.spreadsheetml.styles+xml">
        <DigestMethod Algorithm="http://www.w3.org/2001/04/xmlenc#sha256"/>
        <DigestValue>QBCtT247Kj76D+PZ6JBQP7p3A5kQfXSJnjs6jWx69U0=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LSAp22kYTox9ZPVo9gLC2Xt1v2tsh4TGfvAI2eSjKsY=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gaT9Fr5nDtVoXMs1kAgQhxQVbD/hQPyZ/voOFDuzrdE=</DigestValue>
      </Reference>
      <Reference URI="/xl/worksheets/sheet10.xml?ContentType=application/vnd.openxmlformats-officedocument.spreadsheetml.worksheet+xml">
        <DigestMethod Algorithm="http://www.w3.org/2001/04/xmlenc#sha256"/>
        <DigestValue>vHUWc3NGML6WNxgwQjENyUPnXnPESDUD+BCL3lBCqMk=</DigestValue>
      </Reference>
      <Reference URI="/xl/worksheets/sheet11.xml?ContentType=application/vnd.openxmlformats-officedocument.spreadsheetml.worksheet+xml">
        <DigestMethod Algorithm="http://www.w3.org/2001/04/xmlenc#sha256"/>
        <DigestValue>QepOnrk+la60UMO78NfkLqjFESmfr0QXkAmpafraGLw=</DigestValue>
      </Reference>
      <Reference URI="/xl/worksheets/sheet12.xml?ContentType=application/vnd.openxmlformats-officedocument.spreadsheetml.worksheet+xml">
        <DigestMethod Algorithm="http://www.w3.org/2001/04/xmlenc#sha256"/>
        <DigestValue>bnZ59Wj7Mv8bbeKo79tRjNxShhHf5bBrOGD3kyBHPxw=</DigestValue>
      </Reference>
      <Reference URI="/xl/worksheets/sheet2.xml?ContentType=application/vnd.openxmlformats-officedocument.spreadsheetml.worksheet+xml">
        <DigestMethod Algorithm="http://www.w3.org/2001/04/xmlenc#sha256"/>
        <DigestValue>i8Ifa+mTeFVQbdvPs9a7EsVe8ZNEkv4CAtJERr0Ugzo=</DigestValue>
      </Reference>
      <Reference URI="/xl/worksheets/sheet3.xml?ContentType=application/vnd.openxmlformats-officedocument.spreadsheetml.worksheet+xml">
        <DigestMethod Algorithm="http://www.w3.org/2001/04/xmlenc#sha256"/>
        <DigestValue>UhW6uMGVVZSrZXAKA5k10T5b+LpYnGAk5MngbJtVjqU=</DigestValue>
      </Reference>
      <Reference URI="/xl/worksheets/sheet4.xml?ContentType=application/vnd.openxmlformats-officedocument.spreadsheetml.worksheet+xml">
        <DigestMethod Algorithm="http://www.w3.org/2001/04/xmlenc#sha256"/>
        <DigestValue>OEnjZyLr38JBDg2iiG0fPh+UeJdAHUvbcC7MiIXh/3w=</DigestValue>
      </Reference>
      <Reference URI="/xl/worksheets/sheet5.xml?ContentType=application/vnd.openxmlformats-officedocument.spreadsheetml.worksheet+xml">
        <DigestMethod Algorithm="http://www.w3.org/2001/04/xmlenc#sha256"/>
        <DigestValue>GUyOj0VF2OJBgmcV8uY5K+nC+yFczqH1sgcBlhQxnVA=</DigestValue>
      </Reference>
      <Reference URI="/xl/worksheets/sheet6.xml?ContentType=application/vnd.openxmlformats-officedocument.spreadsheetml.worksheet+xml">
        <DigestMethod Algorithm="http://www.w3.org/2001/04/xmlenc#sha256"/>
        <DigestValue>siOc0U+m6JB5xZc/5NFtdrRJ7v+AJKGk8emGVxdVN44=</DigestValue>
      </Reference>
      <Reference URI="/xl/worksheets/sheet7.xml?ContentType=application/vnd.openxmlformats-officedocument.spreadsheetml.worksheet+xml">
        <DigestMethod Algorithm="http://www.w3.org/2001/04/xmlenc#sha256"/>
        <DigestValue>POx8h3p60xoojSUJhS6dgjgy8yGkU1VSPyEqtTPXvgk=</DigestValue>
      </Reference>
      <Reference URI="/xl/worksheets/sheet8.xml?ContentType=application/vnd.openxmlformats-officedocument.spreadsheetml.worksheet+xml">
        <DigestMethod Algorithm="http://www.w3.org/2001/04/xmlenc#sha256"/>
        <DigestValue>m3k3jcVqaQuttTC0/ysMvtv4PRg9xVOl786n80QqFTs=</DigestValue>
      </Reference>
      <Reference URI="/xl/worksheets/sheet9.xml?ContentType=application/vnd.openxmlformats-officedocument.spreadsheetml.worksheet+xml">
        <DigestMethod Algorithm="http://www.w3.org/2001/04/xmlenc#sha256"/>
        <DigestValue>V9iUqY/EKNCV432mVvUCudvpD7SSnDS1EpDsZirC5aY=</DigestValue>
      </Reference>
    </Manifest>
    <SignatureProperties>
      <SignatureProperty Id="idSignatureTime" Target="#idPackageSignature">
        <mdssi:SignatureTime xmlns:mdssi="http://schemas.openxmlformats.org/package/2006/digital-signature">
          <mdssi:Format>YYYY-MM-DDThh:mm:ssTZD</mdssi:Format>
          <mdssi:Value>2024-09-10T19:24:58Z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2024-09-10T19:24:58Z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wAC8AO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Z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kE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W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V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oUH0We1adJC1JLW6NR3Yvj8P38+TG4jGlDLE9BAwRIU=</DigestValue>
    </Reference>
    <Reference Type="http://www.w3.org/2000/09/xmldsig#Object" URI="#idOfficeObject">
      <DigestMethod Algorithm="http://www.w3.org/2001/04/xmlenc#sha256"/>
      <DigestValue>AcELZdG7InZ5/iaZ1RFp9ElF+8ewyLmXzonGK+Ytc/g=</DigestValue>
    </Reference>
    <Reference Type="http://uri.etsi.org/01903#SignedProperties" URI="#idSignedProperties">
      <Transforms>
        <Transform Algorithm="http://www.w3.org/TR/2001/REC-xml-c14n-20010315"/>
      </Transforms>
      <DigestMethod Algorithm="http://www.w3.org/2001/04/xmlenc#sha256"/>
      <DigestValue>EDMPKJa0jvEVh/JBAFgV8LoMHMOnUgtcNX6DSze4W6o=</DigestValue>
    </Reference>
    <Reference Type="http://www.w3.org/2000/09/xmldsig#Object" URI="#idValidSigLnImg">
      <DigestMethod Algorithm="http://www.w3.org/2001/04/xmlenc#sha256"/>
      <DigestValue>/daFC3zhGGlkt0DO0+dMCjtvT3fm1RnDBCwRIu598ek=</DigestValue>
    </Reference>
    <Reference Type="http://www.w3.org/2000/09/xmldsig#Object" URI="#idInvalidSigLnImg">
      <DigestMethod Algorithm="http://www.w3.org/2001/04/xmlenc#sha256"/>
      <DigestValue>hmgi62hzSMg+cFeG/LtnoFAQF5277VFOkIYSOFLyCDE=</DigestValue>
    </Reference>
  </SignedInfo>
  <SignatureValue>Fzmc8hZmF8HVQYEAsfmujG0CKNrkZ3pJNzfL719M2PUh2/ozj+e1QCe7jKtubT/xAqolPZbZiBYL
fbL4c1rsKZjH+Ih5+cK6rraBJ3zLMXG0ITdiqA43rsVyc2JcgPo4Iq2hEcJpXR/8xcT+v9cd3sy5
Bz+6mwP0KCKJhJ3ariPNIH+z5gnnY5xrsQdpbc+twE3e8mS9c7pUUNw51IqhrBi8gu0vzujwIwNA
6vh3YYd+RJbHctEByshbtiI5+vmzpFXNlR+yosH5JC2+G/RQIvdlqUt9H+IjaUVjvA+7MA1ESKKv
rd52CXBtMivgWRqu+AT1rfdf2HFWM2ZMi/leDw==</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3sV3ADBtE4R3Bc5Eo9+yD9BgAJUTIdbK7/OwrcXQR58=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lhwdMHKrnujsT+jhUWW4QKbZ938EwKiwAjwB0GdWRMY=</DigestValue>
      </Reference>
      <Reference URI="/xl/drawings/vmlDrawing1.vml?ContentType=application/vnd.openxmlformats-officedocument.vmlDrawing">
        <DigestMethod Algorithm="http://www.w3.org/2001/04/xmlenc#sha256"/>
        <DigestValue>gcwDBg4MbrK61jNBB5f3MbhEz+VLdHLliTRd2fEk4nc=</DigestValue>
      </Reference>
      <Reference URI="/xl/media/image1.jpeg?ContentType=image/jpeg">
        <DigestMethod Algorithm="http://www.w3.org/2001/04/xmlenc#sha256"/>
        <DigestValue>Lz2A4UldNhnOkphR17VMmKWrT5AMwnrY+CJP/w7GzyU=</DigestValue>
      </Reference>
      <Reference URI="/xl/media/image2.emf?ContentType=image/x-emf">
        <DigestMethod Algorithm="http://www.w3.org/2001/04/xmlenc#sha256"/>
        <DigestValue>f2MDZugCsoFfxaeHg3+3fN/DtmmVOvnn+2JKiLXVivk=</DigestValue>
      </Reference>
      <Reference URI="/xl/media/image3.emf?ContentType=image/x-emf">
        <DigestMethod Algorithm="http://www.w3.org/2001/04/xmlenc#sha256"/>
        <DigestValue>zZ3OM6ZrqPLvZKapHfbkdL2CFDW9VaY/jd2+Mqxksgo=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/E2xUnaKVvQhybBMAm8SzdIUH7GTLxtcurIpY3UIOPM=</DigestValue>
      </Reference>
      <Reference URI="/xl/printerSettings/printerSettings6.bin?ContentType=application/vnd.openxmlformats-officedocument.spreadsheetml.printerSettings">
        <DigestMethod Algorithm="http://www.w3.org/2001/04/xmlenc#sha256"/>
        <DigestValue>Ks4BefntrSEskQ3pUoQAOSGhGim+T/YhBeyZu7vQkTk=</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1A8Sv75PoR5w9l1EWT2fMlwjczFLedlXXYsZTgN3g4U=</DigestValue>
      </Reference>
      <Reference URI="/xl/sharedStrings.xml?ContentType=application/vnd.openxmlformats-officedocument.spreadsheetml.sharedStrings+xml">
        <DigestMethod Algorithm="http://www.w3.org/2001/04/xmlenc#sha256"/>
        <DigestValue>1zWHiKR4O12A65vj6XfYEpy48CNhSPPmmt/UgvzwoIE=</DigestValue>
      </Reference>
      <Reference URI="/xl/styles.xml?ContentType=application/vnd.openxmlformats-officedocument.spreadsheetml.styles+xml">
        <DigestMethod Algorithm="http://www.w3.org/2001/04/xmlenc#sha256"/>
        <DigestValue>QBCtT247Kj76D+PZ6JBQP7p3A5kQfXSJnjs6jWx69U0=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LSAp22kYTox9ZPVo9gLC2Xt1v2tsh4TGfvAI2eSjKsY=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gaT9Fr5nDtVoXMs1kAgQhxQVbD/hQPyZ/voOFDuzrdE=</DigestValue>
      </Reference>
      <Reference URI="/xl/worksheets/sheet10.xml?ContentType=application/vnd.openxmlformats-officedocument.spreadsheetml.worksheet+xml">
        <DigestMethod Algorithm="http://www.w3.org/2001/04/xmlenc#sha256"/>
        <DigestValue>vHUWc3NGML6WNxgwQjENyUPnXnPESDUD+BCL3lBCqMk=</DigestValue>
      </Reference>
      <Reference URI="/xl/worksheets/sheet11.xml?ContentType=application/vnd.openxmlformats-officedocument.spreadsheetml.worksheet+xml">
        <DigestMethod Algorithm="http://www.w3.org/2001/04/xmlenc#sha256"/>
        <DigestValue>QepOnrk+la60UMO78NfkLqjFESmfr0QXkAmpafraGLw=</DigestValue>
      </Reference>
      <Reference URI="/xl/worksheets/sheet12.xml?ContentType=application/vnd.openxmlformats-officedocument.spreadsheetml.worksheet+xml">
        <DigestMethod Algorithm="http://www.w3.org/2001/04/xmlenc#sha256"/>
        <DigestValue>bnZ59Wj7Mv8bbeKo79tRjNxShhHf5bBrOGD3kyBHPxw=</DigestValue>
      </Reference>
      <Reference URI="/xl/worksheets/sheet2.xml?ContentType=application/vnd.openxmlformats-officedocument.spreadsheetml.worksheet+xml">
        <DigestMethod Algorithm="http://www.w3.org/2001/04/xmlenc#sha256"/>
        <DigestValue>i8Ifa+mTeFVQbdvPs9a7EsVe8ZNEkv4CAtJERr0Ugzo=</DigestValue>
      </Reference>
      <Reference URI="/xl/worksheets/sheet3.xml?ContentType=application/vnd.openxmlformats-officedocument.spreadsheetml.worksheet+xml">
        <DigestMethod Algorithm="http://www.w3.org/2001/04/xmlenc#sha256"/>
        <DigestValue>UhW6uMGVVZSrZXAKA5k10T5b+LpYnGAk5MngbJtVjqU=</DigestValue>
      </Reference>
      <Reference URI="/xl/worksheets/sheet4.xml?ContentType=application/vnd.openxmlformats-officedocument.spreadsheetml.worksheet+xml">
        <DigestMethod Algorithm="http://www.w3.org/2001/04/xmlenc#sha256"/>
        <DigestValue>OEnjZyLr38JBDg2iiG0fPh+UeJdAHUvbcC7MiIXh/3w=</DigestValue>
      </Reference>
      <Reference URI="/xl/worksheets/sheet5.xml?ContentType=application/vnd.openxmlformats-officedocument.spreadsheetml.worksheet+xml">
        <DigestMethod Algorithm="http://www.w3.org/2001/04/xmlenc#sha256"/>
        <DigestValue>GUyOj0VF2OJBgmcV8uY5K+nC+yFczqH1sgcBlhQxnVA=</DigestValue>
      </Reference>
      <Reference URI="/xl/worksheets/sheet6.xml?ContentType=application/vnd.openxmlformats-officedocument.spreadsheetml.worksheet+xml">
        <DigestMethod Algorithm="http://www.w3.org/2001/04/xmlenc#sha256"/>
        <DigestValue>siOc0U+m6JB5xZc/5NFtdrRJ7v+AJKGk8emGVxdVN44=</DigestValue>
      </Reference>
      <Reference URI="/xl/worksheets/sheet7.xml?ContentType=application/vnd.openxmlformats-officedocument.spreadsheetml.worksheet+xml">
        <DigestMethod Algorithm="http://www.w3.org/2001/04/xmlenc#sha256"/>
        <DigestValue>POx8h3p60xoojSUJhS6dgjgy8yGkU1VSPyEqtTPXvgk=</DigestValue>
      </Reference>
      <Reference URI="/xl/worksheets/sheet8.xml?ContentType=application/vnd.openxmlformats-officedocument.spreadsheetml.worksheet+xml">
        <DigestMethod Algorithm="http://www.w3.org/2001/04/xmlenc#sha256"/>
        <DigestValue>m3k3jcVqaQuttTC0/ysMvtv4PRg9xVOl786n80QqFTs=</DigestValue>
      </Reference>
      <Reference URI="/xl/worksheets/sheet9.xml?ContentType=application/vnd.openxmlformats-officedocument.spreadsheetml.worksheet+xml">
        <DigestMethod Algorithm="http://www.w3.org/2001/04/xmlenc#sha256"/>
        <DigestValue>V9iUqY/EKNCV432mVvUCudvpD7SSnDS1EpDsZirC5aY=</DigestValue>
      </Reference>
    </Manifest>
    <SignatureProperties>
      <SignatureProperty Id="idSignatureTime" Target="#idPackageSignature">
        <mdssi:SignatureTime xmlns:mdssi="http://schemas.openxmlformats.org/package/2006/digital-signature">
          <mdssi:Format>YYYY-MM-DDThh:mm:ssTZD</mdssi:Format>
          <mdssi:Value>2024-09-10T19:29:03Z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2024-09-10T19:29:03Z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wAC8AOQ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Nm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FbQ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1</vt:lpstr>
      <vt:lpstr>2</vt:lpstr>
      <vt:lpstr>3</vt:lpstr>
      <vt:lpstr>4</vt:lpstr>
      <vt:lpstr>6</vt:lpstr>
      <vt:lpstr>5</vt:lpstr>
      <vt:lpstr>7</vt:lpstr>
      <vt:lpstr>8</vt:lpstr>
      <vt:lpstr>9</vt:lpstr>
      <vt:lpstr>10</vt:lpstr>
      <vt:lpstr>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2024-09-10T19:13:00Z</dcterms:modified>
</cp:coreProperties>
</file>